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G:\新建文件夹 (10)\"/>
    </mc:Choice>
  </mc:AlternateContent>
  <workbookProtection workbookAlgorithmName="SHA-512" workbookHashValue="YIghR1iwZiPmyTeory6ZZh/Vs62ug5kFQTsc4uCxLBL7hYUwhXyWpkdV+gZBPGzHUujJi0MVOdUA/yaSRCW/hw==" workbookSaltValue="2Qk+umBoNLRrV1Ft6rZ8ZA==" workbookSpinCount="100000" lockStructure="1"/>
  <bookViews>
    <workbookView xWindow="0" yWindow="0" windowWidth="28800" windowHeight="12240"/>
  </bookViews>
  <sheets>
    <sheet name="Sheet1" sheetId="1" r:id="rId1"/>
    <sheet name="参数表" sheetId="2" state="hidden" r:id="rId2"/>
  </sheets>
  <definedNames>
    <definedName name="_xlnm.Print_Area" localSheetId="0">Sheet1!$B$4:$K$17,Sheet1!$B$19:$K$41,Sheet1!$B$43:$K$65,Sheet1!$B$67:$K$89,Sheet1!$B$91:$K$107,Sheet1!$B$109:$K$121,Sheet1!$B$123:$K$135,Sheet1!$B$137:$K$149,Sheet1!$B$151:$K$173,Sheet1!$B$175:$K$191</definedName>
  </definedNames>
  <calcPr calcId="162913"/>
</workbook>
</file>

<file path=xl/calcChain.xml><?xml version="1.0" encoding="utf-8"?>
<calcChain xmlns="http://schemas.openxmlformats.org/spreadsheetml/2006/main">
  <c r="E176" i="1" l="1"/>
  <c r="G176" i="1"/>
  <c r="E177" i="1"/>
  <c r="G177" i="1"/>
  <c r="E132" i="1" l="1"/>
  <c r="E131" i="1"/>
  <c r="E130" i="1"/>
  <c r="C126" i="1"/>
  <c r="E138" i="1"/>
  <c r="E145" i="1"/>
  <c r="E144" i="1"/>
  <c r="E143" i="1"/>
  <c r="E20" i="1" l="1"/>
  <c r="E124" i="1" l="1"/>
  <c r="E129" i="1"/>
  <c r="X14" i="1" l="1"/>
  <c r="E12" i="1"/>
  <c r="E11" i="1"/>
  <c r="E10" i="1"/>
</calcChain>
</file>

<file path=xl/sharedStrings.xml><?xml version="1.0" encoding="utf-8"?>
<sst xmlns="http://schemas.openxmlformats.org/spreadsheetml/2006/main" count="363" uniqueCount="318">
  <si>
    <t>课题名称</t>
  </si>
  <si>
    <t>批准时间</t>
  </si>
  <si>
    <t>计划完成时间</t>
  </si>
  <si>
    <t>最终成果</t>
  </si>
  <si>
    <t>序号</t>
  </si>
  <si>
    <t>成果名称</t>
  </si>
  <si>
    <t>其它特别说明</t>
  </si>
  <si>
    <t>成果形式</t>
    <phoneticPr fontId="4" type="noConversion"/>
  </si>
  <si>
    <t>课题编号</t>
    <phoneticPr fontId="4" type="noConversion"/>
  </si>
  <si>
    <t>曲文勇</t>
  </si>
  <si>
    <t>白世贞</t>
  </si>
  <si>
    <t>李若冰</t>
  </si>
  <si>
    <t>冯庆祥</t>
  </si>
  <si>
    <t>霍红</t>
  </si>
  <si>
    <t>赵泽斌</t>
  </si>
  <si>
    <t>张贵海</t>
  </si>
  <si>
    <t>段绪柱</t>
  </si>
  <si>
    <t>闫相斌</t>
  </si>
  <si>
    <t>课题名称：</t>
    <phoneticPr fontId="4" type="noConversion"/>
  </si>
  <si>
    <t>哈尔滨工程大学</t>
  </si>
  <si>
    <t>黑龙江大学</t>
  </si>
  <si>
    <t>哈尔滨工业大学</t>
  </si>
  <si>
    <t>东北林业大学</t>
  </si>
  <si>
    <t>哈尔滨商业大学</t>
  </si>
  <si>
    <t>黑龙江科技大学</t>
  </si>
  <si>
    <t>东北农业大学</t>
  </si>
  <si>
    <t>黑龙江省委党校</t>
  </si>
  <si>
    <t>哈尔滨金融学院</t>
  </si>
  <si>
    <t>黑龙江中医药大学</t>
  </si>
  <si>
    <t>哈尔滨师范大学</t>
  </si>
  <si>
    <t>齐齐哈尔大学</t>
  </si>
  <si>
    <t>负 责 人：</t>
    <phoneticPr fontId="4" type="noConversion"/>
  </si>
  <si>
    <t>所在单位：</t>
    <phoneticPr fontId="4" type="noConversion"/>
  </si>
  <si>
    <t>联系电话：</t>
    <phoneticPr fontId="4" type="noConversion"/>
  </si>
  <si>
    <t>填表日期：</t>
    <phoneticPr fontId="4" type="noConversion"/>
  </si>
  <si>
    <t>黑龙江省社会科学界联合会</t>
    <phoneticPr fontId="4" type="noConversion"/>
  </si>
  <si>
    <t>一、基本情况</t>
    <phoneticPr fontId="4" type="noConversion"/>
  </si>
  <si>
    <t>实际完成时间</t>
    <phoneticPr fontId="4" type="noConversion"/>
  </si>
  <si>
    <t>批准经费（元）</t>
    <phoneticPr fontId="4" type="noConversion"/>
  </si>
  <si>
    <t>出版单位
(采纳单位)</t>
    <phoneticPr fontId="4" type="noConversion"/>
  </si>
  <si>
    <t>2016年9月</t>
  </si>
  <si>
    <t>2016年10月</t>
  </si>
  <si>
    <t>2016年11月</t>
  </si>
  <si>
    <t>2016年12月</t>
  </si>
  <si>
    <t>作者</t>
    <phoneticPr fontId="4" type="noConversion"/>
  </si>
  <si>
    <t>出版日期
(采纳日期)</t>
    <phoneticPr fontId="4" type="noConversion"/>
  </si>
  <si>
    <t>声明</t>
    <phoneticPr fontId="4" type="noConversion"/>
  </si>
  <si>
    <t>授权</t>
    <phoneticPr fontId="4" type="noConversion"/>
  </si>
  <si>
    <t>结题鉴定书</t>
    <phoneticPr fontId="4" type="noConversion"/>
  </si>
  <si>
    <t>内容提示：1．课题成果的学术价值和应用价值；2．课题成果的特色与创新之处；3．课题研究及成果存在的不足之处和改进意见。</t>
    <phoneticPr fontId="4" type="noConversion"/>
  </si>
  <si>
    <t>专家组成员
签字</t>
    <phoneticPr fontId="4" type="noConversion"/>
  </si>
  <si>
    <t>成果名称</t>
    <phoneticPr fontId="4" type="noConversion"/>
  </si>
  <si>
    <t>成果形式</t>
    <phoneticPr fontId="4" type="noConversion"/>
  </si>
  <si>
    <t>主要作者</t>
    <phoneticPr fontId="4" type="noConversion"/>
  </si>
  <si>
    <t>字数（字）</t>
    <phoneticPr fontId="4" type="noConversion"/>
  </si>
  <si>
    <t>封面</t>
    <phoneticPr fontId="4" type="noConversion"/>
  </si>
  <si>
    <t>基本情况</t>
    <phoneticPr fontId="4" type="noConversion"/>
  </si>
  <si>
    <t>佐证材料封面</t>
    <phoneticPr fontId="4" type="noConversion"/>
  </si>
  <si>
    <t>填报说明</t>
    <phoneticPr fontId="4" type="noConversion"/>
  </si>
  <si>
    <t>出版(采纳)单位和出版（采纳）日期</t>
    <phoneticPr fontId="4" type="noConversion"/>
  </si>
  <si>
    <t xml:space="preserve">    本人提交的所有研究成果不存在署名及知识产权方面的争议。特此声明。</t>
    <phoneticPr fontId="4" type="noConversion"/>
  </si>
  <si>
    <r>
      <t xml:space="preserve">  优秀</t>
    </r>
    <r>
      <rPr>
        <u/>
        <sz val="12"/>
        <color rgb="FF000000"/>
        <rFont val="宋体"/>
        <family val="3"/>
        <charset val="134"/>
      </rPr>
      <t xml:space="preserve">   </t>
    </r>
    <r>
      <rPr>
        <sz val="12"/>
        <color rgb="FF000000"/>
        <rFont val="宋体"/>
        <family val="3"/>
        <charset val="134"/>
      </rPr>
      <t>票，良好</t>
    </r>
    <r>
      <rPr>
        <u/>
        <sz val="12"/>
        <color rgb="FF000000"/>
        <rFont val="宋体"/>
        <family val="3"/>
        <charset val="134"/>
      </rPr>
      <t xml:space="preserve">   </t>
    </r>
    <r>
      <rPr>
        <sz val="12"/>
        <color rgb="FF000000"/>
        <rFont val="宋体"/>
        <family val="3"/>
        <charset val="134"/>
      </rPr>
      <t>票，合格</t>
    </r>
    <r>
      <rPr>
        <u/>
        <sz val="12"/>
        <color rgb="FF000000"/>
        <rFont val="宋体"/>
        <family val="3"/>
        <charset val="134"/>
      </rPr>
      <t xml:space="preserve">   </t>
    </r>
    <r>
      <rPr>
        <sz val="12"/>
        <color rgb="FF000000"/>
        <rFont val="宋体"/>
        <family val="3"/>
        <charset val="134"/>
      </rPr>
      <t>票，不合格</t>
    </r>
    <r>
      <rPr>
        <u/>
        <sz val="12"/>
        <color rgb="FF000000"/>
        <rFont val="宋体"/>
        <family val="3"/>
        <charset val="134"/>
      </rPr>
      <t xml:space="preserve">   </t>
    </r>
    <r>
      <rPr>
        <sz val="12"/>
        <color rgb="FF000000"/>
        <rFont val="宋体"/>
        <family val="3"/>
        <charset val="134"/>
      </rPr>
      <t>票，鉴定结论为：</t>
    </r>
    <phoneticPr fontId="4" type="noConversion"/>
  </si>
  <si>
    <t>专家组意见</t>
    <phoneticPr fontId="4" type="noConversion"/>
  </si>
  <si>
    <t>主要阶段性成果</t>
    <phoneticPr fontId="4" type="noConversion"/>
  </si>
  <si>
    <t>成果形式：</t>
    <phoneticPr fontId="4" type="noConversion"/>
  </si>
  <si>
    <t>主要作者：</t>
    <phoneticPr fontId="4" type="noConversion"/>
  </si>
  <si>
    <t>所在单位：</t>
    <phoneticPr fontId="4" type="noConversion"/>
  </si>
  <si>
    <t>注：本表填写的课题成果如为著作或论文，著作或论文上需标注“黑龙江省经济社会发展重点研究课题”及课题编号；如为报告（已采纳），需附采纳证明（注明采纳内容及价值，加盖采纳单位公章）。</t>
    <phoneticPr fontId="4" type="noConversion"/>
  </si>
  <si>
    <t>-1-</t>
    <phoneticPr fontId="4" type="noConversion"/>
  </si>
  <si>
    <t>注：本表只能填写文字内容，如需附图片、表格等非文字内容，请用WORD将全部内容排版打印后附在本表之后，WORD版电子文档也需一并提交。</t>
    <phoneticPr fontId="4" type="noConversion"/>
  </si>
  <si>
    <t>-2-</t>
    <phoneticPr fontId="4" type="noConversion"/>
  </si>
  <si>
    <t>-3-</t>
    <phoneticPr fontId="4" type="noConversion"/>
  </si>
  <si>
    <t>-5-</t>
    <phoneticPr fontId="4" type="noConversion"/>
  </si>
  <si>
    <t xml:space="preserve">    兹授权黑龙江省社会科学界联合会对本课题研究成果享有下述权利：
    1．对课题最终成果摘要以“专家建议”形式报送省委、省政府及有关厅局单位；
    2．对课题最终成果或摘要给予结集出版，并在保留作者的署名权前提下根据专家意见和出版社要求进行修改；
    3．对课题全部或部分成果在黑龙江省社会科学界联合会所属网络媒体及微信平台上进行推介。
</t>
    <phoneticPr fontId="4" type="noConversion"/>
  </si>
  <si>
    <t>黑龙江经济社会发展重点研究课题重要事项变更审批表</t>
    <phoneticPr fontId="4" type="noConversion"/>
  </si>
  <si>
    <t>课题编号</t>
    <phoneticPr fontId="4" type="noConversion"/>
  </si>
  <si>
    <t>课题负责人</t>
    <phoneticPr fontId="4" type="noConversion"/>
  </si>
  <si>
    <t>申请变更事由</t>
    <phoneticPr fontId="4" type="noConversion"/>
  </si>
  <si>
    <t>课题所在单位科研管理部门意见</t>
    <phoneticPr fontId="4" type="noConversion"/>
  </si>
  <si>
    <t>省社科联审批意见</t>
    <phoneticPr fontId="4" type="noConversion"/>
  </si>
  <si>
    <t>课题名称</t>
    <phoneticPr fontId="4" type="noConversion"/>
  </si>
  <si>
    <t>所在单位</t>
    <phoneticPr fontId="4" type="noConversion"/>
  </si>
  <si>
    <t>变更登记表</t>
    <phoneticPr fontId="4" type="noConversion"/>
  </si>
  <si>
    <t>填报说明：
1.请使用Microsoft Excel 2007以上版本打开本表并填报。
2.点击最上端导航条可快速切换到相应页面。
3.仅黄色背景部分的内容可以编辑。
4.选择课题编号后自动生成基本信息等相关内容。
5.结题报告和最终成果摘要内容有字数限制，字数超出将不能录入和保存。
6.需要签字的内容请打印后在纸质文档上完成签字。
7.本表后面附最终成果封面、佐证材料封面和重要事项变更审批表。
8.本表、最终成果及佐证材料请打印一式两份并装订在一起，连同电子版一同交有关部门审核。</t>
    <phoneticPr fontId="4" type="noConversion"/>
  </si>
  <si>
    <t>2016年度黑龙江省经济社会发展重点研究课题</t>
    <phoneticPr fontId="4" type="noConversion"/>
  </si>
  <si>
    <t>16001</t>
  </si>
  <si>
    <t>黑龙江省冰雪体育装备制造业基地发展战略研究</t>
  </si>
  <si>
    <t>张良祥</t>
  </si>
  <si>
    <t>16002</t>
  </si>
  <si>
    <t>黑龙江省品牌建设和商标知识产权保护研究</t>
  </si>
  <si>
    <t>陆静超</t>
  </si>
  <si>
    <t>16003</t>
  </si>
  <si>
    <t>黑龙江省以区域空间优化带动产业升级研究</t>
  </si>
  <si>
    <t>韩平</t>
  </si>
  <si>
    <t>16004</t>
  </si>
  <si>
    <t>黑龙江省生产服务业配套新兴产业发展对策研究</t>
  </si>
  <si>
    <t>霍影</t>
  </si>
  <si>
    <t>16005</t>
  </si>
  <si>
    <t>黑龙江省农区现代化问题研究</t>
  </si>
  <si>
    <t>王爱新</t>
  </si>
  <si>
    <t>省社会科学院</t>
  </si>
  <si>
    <t>16006</t>
  </si>
  <si>
    <t>供给侧改革下的黑龙江省文化产业融合发展研究</t>
  </si>
  <si>
    <t>陶萍</t>
  </si>
  <si>
    <t>16007</t>
  </si>
  <si>
    <t>黑龙江省小城镇群建设研究</t>
  </si>
  <si>
    <t>赵映慧</t>
  </si>
  <si>
    <t>16008</t>
  </si>
  <si>
    <t>黑龙江省城市化进程中历史文化环境保护研究</t>
  </si>
  <si>
    <t>16009</t>
  </si>
  <si>
    <t>黑龙江省农村垃圾无害化治理路径研究</t>
  </si>
  <si>
    <t>省城镇建设研究所</t>
  </si>
  <si>
    <t>16010</t>
  </si>
  <si>
    <t>黑龙江省住宅产业化发展与对策研究</t>
  </si>
  <si>
    <t>16011</t>
  </si>
  <si>
    <t>黑龙江省资源型城市城市化与生态环境耦合机制研究</t>
  </si>
  <si>
    <t>洪富艳</t>
  </si>
  <si>
    <t>16012</t>
  </si>
  <si>
    <t>黑龙江省简政放权改革对优化创新创业环境的作用研究</t>
  </si>
  <si>
    <t>高洪贵</t>
  </si>
  <si>
    <t>16013</t>
  </si>
  <si>
    <t>黑龙江省对俄跨境电子商务战略联盟运营管理研究</t>
  </si>
  <si>
    <t>高玉海</t>
  </si>
  <si>
    <t>省政府发展研究中心</t>
  </si>
  <si>
    <t>16014</t>
  </si>
  <si>
    <t>黑龙江省对俄科技合作的平台优化与模式创新研究</t>
  </si>
  <si>
    <t>石红波</t>
  </si>
  <si>
    <t>16015</t>
  </si>
  <si>
    <t>黑龙江省对俄科技合作及产业化问题研究</t>
  </si>
  <si>
    <t>王广飞</t>
  </si>
  <si>
    <t>16016</t>
  </si>
  <si>
    <t>黑龙江省对俄文化产业合作创新模式研究</t>
  </si>
  <si>
    <t>顾俊玲</t>
  </si>
  <si>
    <t>16017</t>
  </si>
  <si>
    <t>黑龙江省对俄经贸合作制约因素及对策研究</t>
  </si>
  <si>
    <t>辛宝忠</t>
  </si>
  <si>
    <t>16018</t>
  </si>
  <si>
    <t>丝绸之路经济带建设与俄罗斯东部大开发互动研究</t>
  </si>
  <si>
    <t>常艳</t>
  </si>
  <si>
    <t>16019</t>
  </si>
  <si>
    <t>黑龙江省参与俄罗斯远东地区开发策略研究</t>
  </si>
  <si>
    <t>靳会新</t>
  </si>
  <si>
    <t>16020</t>
  </si>
  <si>
    <t>黑龙江省秸秆综合利用路径与财政支持政策研究</t>
  </si>
  <si>
    <t>肖大伟</t>
  </si>
  <si>
    <t>16021</t>
  </si>
  <si>
    <t>黑龙江省绿色农产品流通模式研究</t>
  </si>
  <si>
    <t>16022</t>
  </si>
  <si>
    <t>黑龙江省垦区国有农场社会职能改革研究</t>
  </si>
  <si>
    <t>王洪波</t>
  </si>
  <si>
    <t>省农垦经济研究所</t>
  </si>
  <si>
    <t>16023</t>
  </si>
  <si>
    <t>黑龙江省农民职业技能与创业培训对策研究</t>
  </si>
  <si>
    <t>马云阔</t>
  </si>
  <si>
    <t>东北石油大学</t>
  </si>
  <si>
    <t>16024</t>
  </si>
  <si>
    <t>黑龙江省优质农产品营销路径研究</t>
  </si>
  <si>
    <t>16025</t>
  </si>
  <si>
    <t>黑龙江省粮食主产区农村合作社发展研究</t>
  </si>
  <si>
    <t>张继梅</t>
  </si>
  <si>
    <t>绥化学院</t>
  </si>
  <si>
    <t>16026</t>
  </si>
  <si>
    <t>黑龙江省农村供给侧结构性改革与县域农村金融创新发展研究</t>
  </si>
  <si>
    <t>李小丽</t>
  </si>
  <si>
    <t>16027</t>
  </si>
  <si>
    <t>黑龙江省林业生态与产业协调发展研究</t>
  </si>
  <si>
    <t>刘长乐</t>
  </si>
  <si>
    <t>省林业科学院</t>
  </si>
  <si>
    <t>16028</t>
  </si>
  <si>
    <t>黑龙江省旅游经济与生态环境协调发展研究</t>
  </si>
  <si>
    <t>石长波</t>
  </si>
  <si>
    <t>16029</t>
  </si>
  <si>
    <t>黑龙江省会展旅游业发展策略研究</t>
  </si>
  <si>
    <t>杨华</t>
  </si>
  <si>
    <t>黑龙江省森工党校</t>
  </si>
  <si>
    <t>16030</t>
  </si>
  <si>
    <t>黑龙江省旅游产业创新研究</t>
  </si>
  <si>
    <t>姜昱子</t>
  </si>
  <si>
    <t>16031</t>
  </si>
  <si>
    <t>黑龙江省体育旅游业的发展战略研究</t>
  </si>
  <si>
    <t>周琳</t>
  </si>
  <si>
    <t>16032</t>
  </si>
  <si>
    <t>黑龙江省“大亚布力”全域旅游开发与建设研究</t>
  </si>
  <si>
    <t>省冰雪产业研究院</t>
  </si>
  <si>
    <t>16033</t>
  </si>
  <si>
    <t>黑龙江省基本实现教育现代化发展目标的对策研究</t>
  </si>
  <si>
    <t>吴涛</t>
  </si>
  <si>
    <t>省教育科学研究院</t>
  </si>
  <si>
    <t>16034</t>
  </si>
  <si>
    <t>黑龙江省教育精准扶贫任务及实现路径研究</t>
  </si>
  <si>
    <t>吕子燕</t>
  </si>
  <si>
    <t>16035</t>
  </si>
  <si>
    <t>黑龙江省义务教育均等化发展研究</t>
  </si>
  <si>
    <t>张继亮</t>
  </si>
  <si>
    <t>16036</t>
  </si>
  <si>
    <t>黑龙江省高层次人才资源可持续发展研究</t>
  </si>
  <si>
    <t>宋妍</t>
  </si>
  <si>
    <t>16037</t>
  </si>
  <si>
    <t>黑龙江医养结合健康管理服务模式研究</t>
  </si>
  <si>
    <t>刘清芝</t>
  </si>
  <si>
    <t>齐齐哈尔市第一医院</t>
  </si>
  <si>
    <t>16038</t>
  </si>
  <si>
    <t>黑龙江省中医药健康服务产业发展研究</t>
  </si>
  <si>
    <t>仇颖</t>
  </si>
  <si>
    <t>16039</t>
  </si>
  <si>
    <t>黑龙江省中医药护理队伍建设研究</t>
  </si>
  <si>
    <t>张敏</t>
  </si>
  <si>
    <t>16040</t>
  </si>
  <si>
    <t>黑龙江省慢性病综合健康管理服务模式研究</t>
  </si>
  <si>
    <t>孙素芹</t>
  </si>
  <si>
    <t>16041</t>
  </si>
  <si>
    <t>黑龙江省中医药产业发展对策研究</t>
  </si>
  <si>
    <t>胡妮娜</t>
  </si>
  <si>
    <t>16042</t>
  </si>
  <si>
    <t>黑龙江省分级医疗与双向转诊政策研究</t>
  </si>
  <si>
    <t>陈万春</t>
  </si>
  <si>
    <t>16043</t>
  </si>
  <si>
    <t>“一带一路”战略下龙江文化传播策略研究</t>
  </si>
  <si>
    <t>陆岩</t>
  </si>
  <si>
    <t>哈尔滨理工大学</t>
  </si>
  <si>
    <t>16044</t>
  </si>
  <si>
    <t>以多元文化交流促进中蒙俄经济走廊建设研究</t>
  </si>
  <si>
    <t>刘瑞华</t>
  </si>
  <si>
    <t>16045</t>
  </si>
  <si>
    <t>黑龙江省文化遗产保护利用现状及对策研究</t>
  </si>
  <si>
    <t>魏笑雨</t>
  </si>
  <si>
    <t>省文物考古研究所</t>
  </si>
  <si>
    <t>16046</t>
  </si>
  <si>
    <t>黑龙江省残疾人就业服务体系构建研究</t>
  </si>
  <si>
    <t>周姊毓</t>
  </si>
  <si>
    <t>16047</t>
  </si>
  <si>
    <t>黑龙江省志愿服务实施与发展策略研究</t>
  </si>
  <si>
    <t>16048</t>
  </si>
  <si>
    <t>黑龙江省人口安全研究</t>
  </si>
  <si>
    <t>于景辉</t>
  </si>
  <si>
    <t>16049</t>
  </si>
  <si>
    <t>黑龙江省贫困老年人生活状况调查研究</t>
  </si>
  <si>
    <t>李艳春</t>
  </si>
  <si>
    <t>16050</t>
  </si>
  <si>
    <t>黑龙江省失独老年人生活状况调查研究</t>
  </si>
  <si>
    <t>王平达</t>
  </si>
  <si>
    <t>16051</t>
  </si>
  <si>
    <t>黑龙江省市县事业编制跨区域调整研究</t>
  </si>
  <si>
    <t>16052</t>
  </si>
  <si>
    <t>黑龙江省行政权力清单规范化研究</t>
  </si>
  <si>
    <t>史秀云</t>
  </si>
  <si>
    <t>16053</t>
  </si>
  <si>
    <t>黑龙江省“互联网+权力清单”研究</t>
  </si>
  <si>
    <t>祁巍</t>
  </si>
  <si>
    <t>16054</t>
  </si>
  <si>
    <t>国外社会组织发展状况研究</t>
  </si>
  <si>
    <t>高阳</t>
  </si>
  <si>
    <t>16055</t>
  </si>
  <si>
    <t>黑龙江省哲学社会科学体系建设研究</t>
  </si>
  <si>
    <t>罗跃军</t>
  </si>
  <si>
    <t>16056</t>
  </si>
  <si>
    <t>黑龙江省社科信息资源建设模式研究</t>
  </si>
  <si>
    <t>张涛</t>
  </si>
  <si>
    <t>16057</t>
  </si>
  <si>
    <t>黑龙江省哲学社会科学学术体系建设研究</t>
  </si>
  <si>
    <t>16058</t>
  </si>
  <si>
    <t>黑龙江省哲学社会科学特色学科建设研究</t>
  </si>
  <si>
    <t>徐雪野</t>
  </si>
  <si>
    <t>省社会科学信息中心</t>
  </si>
  <si>
    <t>16059</t>
  </si>
  <si>
    <t>黑龙江省煤城贫困妇女状况及脱贫策略研究</t>
  </si>
  <si>
    <t>辛湲</t>
  </si>
  <si>
    <t>省妇女研究所</t>
  </si>
  <si>
    <t>16060</t>
  </si>
  <si>
    <t>黑龙江省中东铁路历史文化资源保护与发掘研究</t>
  </si>
  <si>
    <t>颜祥林</t>
  </si>
  <si>
    <t>大庆文物管理站、博物馆</t>
  </si>
  <si>
    <t>2016年7月</t>
    <phoneticPr fontId="4" type="noConversion"/>
  </si>
  <si>
    <t>2016年8月</t>
    <phoneticPr fontId="4" type="noConversion"/>
  </si>
  <si>
    <t>2017年1月</t>
    <phoneticPr fontId="4" type="noConversion"/>
  </si>
  <si>
    <t>2017年2月</t>
    <phoneticPr fontId="4" type="noConversion"/>
  </si>
  <si>
    <t>2017年3月</t>
    <phoneticPr fontId="4" type="noConversion"/>
  </si>
  <si>
    <t>实际支出经费（元）</t>
    <phoneticPr fontId="4" type="noConversion"/>
  </si>
  <si>
    <t>到账经费（含配套经费，元）</t>
    <phoneticPr fontId="4" type="noConversion"/>
  </si>
  <si>
    <t>课题负责人签字：                   2017年   月   日</t>
    <phoneticPr fontId="4" type="noConversion"/>
  </si>
  <si>
    <t>课题负责人签字：                   2017年   月   日</t>
    <phoneticPr fontId="4" type="noConversion"/>
  </si>
  <si>
    <t>部门负责人签字（公章）：                   2017年   月   日</t>
    <phoneticPr fontId="4" type="noConversion"/>
  </si>
  <si>
    <t>鉴定人签字（公章）：                   2017年   月   日</t>
    <phoneticPr fontId="4" type="noConversion"/>
  </si>
  <si>
    <t>注：限委托课题填写。</t>
    <phoneticPr fontId="4" type="noConversion"/>
  </si>
  <si>
    <t>审核人签字（公章）：                   2017年   月   日</t>
    <phoneticPr fontId="4" type="noConversion"/>
  </si>
  <si>
    <t>2016年度黑龙江省经济社会发展重点研究课题最终成果</t>
    <phoneticPr fontId="4" type="noConversion"/>
  </si>
  <si>
    <t>课题委托单位审核意见</t>
    <phoneticPr fontId="4" type="noConversion"/>
  </si>
  <si>
    <t>负责人签字（公章）：                   2017年   月   日</t>
    <phoneticPr fontId="4" type="noConversion"/>
  </si>
  <si>
    <t>审批人签字（公章）：                   2017年   月   日</t>
    <phoneticPr fontId="4" type="noConversion"/>
  </si>
  <si>
    <t xml:space="preserve">
2017年   月   日</t>
    <phoneticPr fontId="4" type="noConversion"/>
  </si>
  <si>
    <t>《社科成果要报》供稿情况</t>
    <phoneticPr fontId="4" type="noConversion"/>
  </si>
  <si>
    <t>序号</t>
    <phoneticPr fontId="4" type="noConversion"/>
  </si>
  <si>
    <t>标题</t>
    <phoneticPr fontId="4" type="noConversion"/>
  </si>
  <si>
    <t>字数（字）</t>
    <phoneticPr fontId="4" type="noConversion"/>
  </si>
  <si>
    <t>作者</t>
    <phoneticPr fontId="4" type="noConversion"/>
  </si>
  <si>
    <t>2016年7月</t>
    <phoneticPr fontId="4" type="noConversion"/>
  </si>
  <si>
    <t>二、结题报告1</t>
    <phoneticPr fontId="4" type="noConversion"/>
  </si>
  <si>
    <t>二、结题报告2</t>
    <phoneticPr fontId="4" type="noConversion"/>
  </si>
  <si>
    <t>内容提示：1.课题成果的应用价值和社会影响；2.课题成果的可操作性分析；3.课题成果推广应用情况。（1500字左右）</t>
    <phoneticPr fontId="4" type="noConversion"/>
  </si>
  <si>
    <t>内容提示：1．课题成果的基本内容和研究途径；2．课题调研情况简介；3．研究内容的前沿性和创新性；4．尚需解决的主要问题。（1500字以内）</t>
    <phoneticPr fontId="4" type="noConversion"/>
  </si>
  <si>
    <t>三、声明和授权</t>
    <phoneticPr fontId="4" type="noConversion"/>
  </si>
  <si>
    <t>四、课题所在单位科研管理部门意见</t>
    <phoneticPr fontId="4" type="noConversion"/>
  </si>
  <si>
    <t>五、课题委托单位鉴定意见</t>
    <phoneticPr fontId="4" type="noConversion"/>
  </si>
  <si>
    <t>七、省社科联审核意见</t>
    <phoneticPr fontId="4" type="noConversion"/>
  </si>
  <si>
    <t>-4-</t>
    <phoneticPr fontId="4" type="noConversion"/>
  </si>
  <si>
    <t>佐证材料目录</t>
    <phoneticPr fontId="4" type="noConversion"/>
  </si>
  <si>
    <t>结题验收佐证材料</t>
    <phoneticPr fontId="4" type="noConversion"/>
  </si>
  <si>
    <t>序号</t>
    <phoneticPr fontId="4" type="noConversion"/>
  </si>
  <si>
    <t>材料名称</t>
    <phoneticPr fontId="4" type="noConversion"/>
  </si>
  <si>
    <t>份数</t>
    <phoneticPr fontId="4" type="noConversion"/>
  </si>
  <si>
    <t>是否原件</t>
    <phoneticPr fontId="4" type="noConversion"/>
  </si>
  <si>
    <t>结题报告1</t>
    <phoneticPr fontId="4" type="noConversion"/>
  </si>
  <si>
    <t>结题报告2</t>
    <phoneticPr fontId="4" type="noConversion"/>
  </si>
  <si>
    <t>六、专家组验收意见</t>
    <phoneticPr fontId="4" type="noConversion"/>
  </si>
  <si>
    <t>声明和授权/单位意见</t>
    <phoneticPr fontId="4" type="noConversion"/>
  </si>
  <si>
    <t>验收审核意见</t>
    <phoneticPr fontId="4" type="noConversion"/>
  </si>
  <si>
    <t>最终成果封面</t>
    <phoneticPr fontId="4" type="noConversion"/>
  </si>
  <si>
    <t>佐证材料目录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</si>
</sst>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yyyy&quot;年&quot;m&quot;月&quot;d&quot;日&quot;;@"/>
    <numFmt numFmtId="177" formatCode="0_ "/>
    <numFmt numFmtId="178" formatCode="0.00_ "/>
    <numFmt numFmtId="179" formatCode="0_);[Red]\(0\)"/>
  </numFmts>
  <fonts count="32" x14ac:knownFonts="1">
    <font>
      <sz val="11"/>
      <color theme="1"/>
      <name val="宋体"/>
      <family val="2"/>
      <charset val="134"/>
      <scheme val="minor"/>
    </font>
    <font>
      <sz val="11"/>
      <color theme="0"/>
      <name val="宋体"/>
      <family val="2"/>
      <charset val="134"/>
      <scheme val="minor"/>
    </font>
    <font>
      <sz val="12"/>
      <color rgb="FF000000"/>
      <name val="宋体"/>
      <family val="3"/>
      <charset val="134"/>
    </font>
    <font>
      <sz val="12"/>
      <color theme="1"/>
      <name val="宋体"/>
      <family val="3"/>
      <charset val="134"/>
    </font>
    <font>
      <sz val="9"/>
      <name val="宋体"/>
      <family val="2"/>
      <charset val="134"/>
      <scheme val="minor"/>
    </font>
    <font>
      <sz val="12"/>
      <color theme="1"/>
      <name val="宋体"/>
      <family val="2"/>
      <charset val="134"/>
      <scheme val="minor"/>
    </font>
    <font>
      <sz val="12"/>
      <color theme="1"/>
      <name val="宋体"/>
      <family val="3"/>
      <charset val="134"/>
      <scheme val="minor"/>
    </font>
    <font>
      <sz val="14"/>
      <color theme="1"/>
      <name val="黑体"/>
      <family val="3"/>
      <charset val="134"/>
    </font>
    <font>
      <sz val="16"/>
      <color theme="1"/>
      <name val="黑体"/>
      <family val="3"/>
      <charset val="134"/>
    </font>
    <font>
      <sz val="22"/>
      <color theme="1"/>
      <name val="黑体"/>
      <family val="3"/>
      <charset val="134"/>
    </font>
    <font>
      <sz val="11"/>
      <color indexed="8"/>
      <name val="宋体"/>
      <family val="3"/>
      <charset val="134"/>
    </font>
    <font>
      <sz val="12"/>
      <color indexed="8"/>
      <name val="宋体"/>
      <family val="3"/>
      <charset val="134"/>
    </font>
    <font>
      <sz val="16"/>
      <color theme="1"/>
      <name val="宋体"/>
      <family val="2"/>
      <charset val="134"/>
      <scheme val="minor"/>
    </font>
    <font>
      <sz val="18"/>
      <color theme="1"/>
      <name val="宋体"/>
      <family val="2"/>
      <charset val="134"/>
      <scheme val="minor"/>
    </font>
    <font>
      <sz val="16"/>
      <color theme="1"/>
      <name val="宋体"/>
      <family val="3"/>
      <charset val="134"/>
      <scheme val="minor"/>
    </font>
    <font>
      <sz val="10"/>
      <color theme="1"/>
      <name val="宋体"/>
      <family val="2"/>
      <charset val="134"/>
      <scheme val="minor"/>
    </font>
    <font>
      <sz val="10"/>
      <color theme="1"/>
      <name val="宋体"/>
      <family val="3"/>
      <charset val="134"/>
      <scheme val="minor"/>
    </font>
    <font>
      <u/>
      <sz val="12"/>
      <color rgb="FF000000"/>
      <name val="宋体"/>
      <family val="3"/>
      <charset val="134"/>
    </font>
    <font>
      <b/>
      <sz val="16"/>
      <color rgb="FFFF0000"/>
      <name val="宋体"/>
      <family val="3"/>
      <charset val="134"/>
      <scheme val="minor"/>
    </font>
    <font>
      <sz val="11"/>
      <color theme="3" tint="0.79998168889431442"/>
      <name val="宋体"/>
      <family val="2"/>
      <charset val="134"/>
      <scheme val="minor"/>
    </font>
    <font>
      <u/>
      <sz val="11"/>
      <color theme="10"/>
      <name val="宋体"/>
      <family val="2"/>
      <charset val="134"/>
      <scheme val="minor"/>
    </font>
    <font>
      <sz val="11"/>
      <color theme="4" tint="-0.499984740745262"/>
      <name val="宋体"/>
      <family val="2"/>
      <charset val="134"/>
      <scheme val="minor"/>
    </font>
    <font>
      <sz val="11"/>
      <color theme="1"/>
      <name val="宋体"/>
      <family val="3"/>
      <charset val="134"/>
      <scheme val="minor"/>
    </font>
    <font>
      <b/>
      <sz val="12"/>
      <color rgb="FFFF0000"/>
      <name val="宋体"/>
      <family val="3"/>
      <charset val="134"/>
      <scheme val="minor"/>
    </font>
    <font>
      <sz val="11"/>
      <name val="宋体"/>
      <family val="2"/>
      <charset val="134"/>
      <scheme val="minor"/>
    </font>
    <font>
      <sz val="11"/>
      <name val="宋体"/>
      <family val="3"/>
      <charset val="134"/>
      <scheme val="minor"/>
    </font>
    <font>
      <sz val="11"/>
      <color theme="1"/>
      <name val="宋体"/>
      <family val="3"/>
      <charset val="134"/>
    </font>
    <font>
      <sz val="11"/>
      <color rgb="FF000000"/>
      <name val="宋体"/>
      <family val="3"/>
      <charset val="134"/>
    </font>
    <font>
      <sz val="18"/>
      <color theme="1"/>
      <name val="黑体"/>
      <family val="3"/>
      <charset val="134"/>
    </font>
    <font>
      <b/>
      <sz val="11"/>
      <color rgb="FFFF0000"/>
      <name val="宋体"/>
      <family val="3"/>
      <charset val="134"/>
      <scheme val="minor"/>
    </font>
    <font>
      <sz val="11"/>
      <color rgb="FFC00000"/>
      <name val="宋体"/>
      <family val="2"/>
      <charset val="134"/>
      <scheme val="minor"/>
    </font>
    <font>
      <sz val="11"/>
      <color rgb="FFC00000"/>
      <name val="宋体"/>
      <family val="3"/>
      <charset val="134"/>
      <scheme val="minor"/>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C5"/>
        <bgColor indexed="64"/>
      </patternFill>
    </fill>
    <fill>
      <patternFill patternType="solid">
        <fgColor theme="0" tint="-4.9989318521683403E-2"/>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double">
        <color theme="0"/>
      </left>
      <right style="double">
        <color theme="0"/>
      </right>
      <top style="double">
        <color theme="0"/>
      </top>
      <bottom/>
      <diagonal/>
    </border>
    <border>
      <left style="double">
        <color theme="0"/>
      </left>
      <right style="double">
        <color theme="0"/>
      </right>
      <top style="double">
        <color theme="0"/>
      </top>
      <bottom style="double">
        <color theme="0"/>
      </bottom>
      <diagonal/>
    </border>
    <border>
      <left style="double">
        <color theme="0"/>
      </left>
      <right/>
      <top style="double">
        <color theme="0"/>
      </top>
      <bottom/>
      <diagonal/>
    </border>
    <border>
      <left/>
      <right style="double">
        <color theme="0"/>
      </right>
      <top style="double">
        <color theme="0"/>
      </top>
      <bottom/>
      <diagonal/>
    </border>
    <border>
      <left/>
      <right/>
      <top style="double">
        <color theme="0"/>
      </top>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3">
    <xf numFmtId="0" fontId="0" fillId="0" borderId="0">
      <alignment vertical="center"/>
    </xf>
    <xf numFmtId="0" fontId="20" fillId="0" borderId="0" applyNumberFormat="0" applyFill="0" applyBorder="0" applyAlignment="0" applyProtection="0">
      <alignment vertical="center"/>
    </xf>
    <xf numFmtId="0" fontId="11" fillId="0" borderId="0"/>
  </cellStyleXfs>
  <cellXfs count="181">
    <xf numFmtId="0" fontId="0" fillId="0" borderId="0" xfId="0">
      <alignment vertical="center"/>
    </xf>
    <xf numFmtId="0" fontId="0" fillId="0" borderId="0" xfId="0" applyAlignment="1">
      <alignment horizontal="left" vertical="center"/>
    </xf>
    <xf numFmtId="0" fontId="0" fillId="2" borderId="0" xfId="0" applyFill="1">
      <alignment vertical="center"/>
    </xf>
    <xf numFmtId="0" fontId="12" fillId="2" borderId="0" xfId="0" applyFont="1" applyFill="1" applyBorder="1" applyAlignment="1">
      <alignment vertical="center"/>
    </xf>
    <xf numFmtId="0" fontId="6" fillId="2" borderId="0" xfId="0" applyFont="1" applyFill="1" applyBorder="1" applyAlignment="1">
      <alignment vertical="center"/>
    </xf>
    <xf numFmtId="0" fontId="12" fillId="2" borderId="0" xfId="0" applyFont="1" applyFill="1" applyAlignment="1">
      <alignment vertical="center" wrapText="1"/>
    </xf>
    <xf numFmtId="0" fontId="6" fillId="2" borderId="0" xfId="0" applyFont="1" applyFill="1" applyBorder="1" applyAlignment="1">
      <alignment horizontal="center" vertical="center"/>
    </xf>
    <xf numFmtId="0" fontId="12" fillId="2" borderId="0" xfId="0" applyFont="1" applyFill="1" applyBorder="1" applyAlignment="1">
      <alignment horizontal="center" vertical="center"/>
    </xf>
    <xf numFmtId="176" fontId="13" fillId="2" borderId="0" xfId="0" applyNumberFormat="1" applyFont="1" applyFill="1" applyAlignment="1">
      <alignment horizontal="center" vertical="center" wrapText="1"/>
    </xf>
    <xf numFmtId="0" fontId="14" fillId="2" borderId="0"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0" fillId="3" borderId="0" xfId="0" applyFill="1">
      <alignment vertical="center"/>
    </xf>
    <xf numFmtId="0" fontId="12" fillId="3" borderId="0" xfId="0" applyFont="1" applyFill="1" applyBorder="1" applyAlignment="1">
      <alignment horizontal="center" vertical="center"/>
    </xf>
    <xf numFmtId="22" fontId="1" fillId="3" borderId="0" xfId="0" applyNumberFormat="1" applyFont="1" applyFill="1">
      <alignment vertical="center"/>
    </xf>
    <xf numFmtId="0" fontId="14" fillId="3" borderId="0" xfId="0" applyFont="1" applyFill="1" applyBorder="1" applyAlignment="1">
      <alignment horizontal="center" vertical="center"/>
    </xf>
    <xf numFmtId="49" fontId="0" fillId="3" borderId="0" xfId="0" applyNumberFormat="1" applyFill="1">
      <alignment vertical="center"/>
    </xf>
    <xf numFmtId="0" fontId="6" fillId="4" borderId="15" xfId="0" applyFont="1" applyFill="1" applyBorder="1" applyAlignment="1" applyProtection="1">
      <alignment horizontal="center" vertical="center"/>
      <protection locked="0"/>
    </xf>
    <xf numFmtId="49" fontId="3" fillId="4" borderId="1" xfId="0" applyNumberFormat="1" applyFont="1" applyFill="1" applyBorder="1" applyAlignment="1" applyProtection="1">
      <alignment horizontal="center" vertical="center" wrapText="1"/>
      <protection locked="0"/>
    </xf>
    <xf numFmtId="0" fontId="3" fillId="4" borderId="1" xfId="0" applyNumberFormat="1" applyFont="1" applyFill="1" applyBorder="1" applyAlignment="1" applyProtection="1">
      <alignment horizontal="center" vertical="center" wrapText="1"/>
      <protection locked="0"/>
    </xf>
    <xf numFmtId="177" fontId="3" fillId="4" borderId="1" xfId="0" applyNumberFormat="1" applyFont="1" applyFill="1" applyBorder="1" applyAlignment="1" applyProtection="1">
      <alignment horizontal="center" vertical="center" wrapText="1"/>
      <protection locked="0"/>
    </xf>
    <xf numFmtId="0" fontId="3" fillId="4" borderId="3"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22" fontId="19" fillId="3" borderId="0" xfId="0" applyNumberFormat="1" applyFont="1" applyFill="1">
      <alignment vertical="center"/>
    </xf>
    <xf numFmtId="0" fontId="18" fillId="3" borderId="0" xfId="0" applyFont="1" applyFill="1" applyAlignment="1">
      <alignment vertical="center"/>
    </xf>
    <xf numFmtId="0" fontId="21" fillId="3" borderId="0" xfId="1" applyFont="1" applyFill="1" applyAlignment="1">
      <alignment horizontal="center" vertical="center"/>
    </xf>
    <xf numFmtId="0" fontId="6" fillId="2" borderId="15" xfId="0" applyFont="1" applyFill="1" applyBorder="1" applyAlignment="1" applyProtection="1">
      <alignment horizontal="center" vertical="center"/>
    </xf>
    <xf numFmtId="0" fontId="0" fillId="3" borderId="0" xfId="0" applyFill="1" applyBorder="1">
      <alignment vertical="center"/>
    </xf>
    <xf numFmtId="0" fontId="22" fillId="3" borderId="0" xfId="0" applyFont="1" applyFill="1" applyBorder="1" applyProtection="1">
      <alignment vertical="center"/>
      <protection locked="0"/>
    </xf>
    <xf numFmtId="0" fontId="0" fillId="3" borderId="0" xfId="0" applyFill="1" applyProtection="1">
      <alignment vertical="center"/>
      <protection locked="0"/>
    </xf>
    <xf numFmtId="0" fontId="25" fillId="3" borderId="22" xfId="1" applyFont="1" applyFill="1" applyBorder="1" applyAlignment="1" applyProtection="1">
      <alignment horizontal="center" vertical="center"/>
      <protection locked="0"/>
    </xf>
    <xf numFmtId="0" fontId="0" fillId="3" borderId="0" xfId="0" applyFont="1" applyFill="1" applyBorder="1" applyProtection="1">
      <alignment vertical="center"/>
    </xf>
    <xf numFmtId="0" fontId="22" fillId="3" borderId="0" xfId="1" applyFont="1" applyFill="1" applyBorder="1" applyAlignment="1" applyProtection="1">
      <alignment horizontal="center" vertical="center"/>
    </xf>
    <xf numFmtId="0" fontId="0" fillId="3" borderId="0" xfId="0" applyFill="1" applyBorder="1" applyProtection="1">
      <alignment vertical="center"/>
    </xf>
    <xf numFmtId="0" fontId="0" fillId="2" borderId="0" xfId="0" applyFill="1" applyAlignment="1">
      <alignment horizontal="center" vertical="center"/>
    </xf>
    <xf numFmtId="0" fontId="7" fillId="2" borderId="8" xfId="0" applyFont="1" applyFill="1" applyBorder="1" applyAlignment="1">
      <alignment horizontal="left" vertical="center"/>
    </xf>
    <xf numFmtId="0" fontId="12"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4" fillId="3" borderId="22" xfId="1" applyFont="1" applyFill="1" applyBorder="1" applyAlignment="1" applyProtection="1">
      <alignment horizontal="center" vertical="center"/>
      <protection locked="0"/>
    </xf>
    <xf numFmtId="0" fontId="0" fillId="2" borderId="0" xfId="0" applyFill="1" applyAlignment="1">
      <alignment horizontal="center" vertical="center"/>
    </xf>
    <xf numFmtId="0" fontId="3" fillId="2" borderId="1" xfId="0" applyNumberFormat="1" applyFont="1" applyFill="1" applyBorder="1" applyAlignment="1">
      <alignment horizontal="center" vertical="center" wrapText="1"/>
    </xf>
    <xf numFmtId="0" fontId="2" fillId="2" borderId="12" xfId="0" applyFont="1" applyFill="1" applyBorder="1" applyAlignment="1">
      <alignment horizontal="right" vertical="center" wrapText="1"/>
    </xf>
    <xf numFmtId="0" fontId="29" fillId="3" borderId="23" xfId="1" applyFont="1" applyFill="1" applyBorder="1" applyProtection="1">
      <alignment vertical="center"/>
      <protection locked="0"/>
    </xf>
    <xf numFmtId="0" fontId="3" fillId="2" borderId="2" xfId="0" applyFont="1" applyFill="1" applyBorder="1" applyAlignment="1">
      <alignment horizontal="center" vertical="center" wrapText="1"/>
    </xf>
    <xf numFmtId="0" fontId="0" fillId="2" borderId="0" xfId="0" applyFill="1" applyAlignment="1">
      <alignment horizontal="center" vertical="center"/>
    </xf>
    <xf numFmtId="0" fontId="3" fillId="2" borderId="1" xfId="0" applyFont="1" applyFill="1" applyBorder="1" applyAlignment="1">
      <alignment horizontal="center" vertical="center" wrapText="1"/>
    </xf>
    <xf numFmtId="0" fontId="24" fillId="3" borderId="22" xfId="1" applyFont="1" applyFill="1" applyBorder="1" applyAlignment="1" applyProtection="1">
      <alignment horizontal="center" vertical="center"/>
      <protection locked="0"/>
    </xf>
    <xf numFmtId="0" fontId="10" fillId="0" borderId="28" xfId="2" applyFont="1" applyFill="1" applyBorder="1" applyAlignment="1">
      <alignment wrapText="1"/>
    </xf>
    <xf numFmtId="49" fontId="0" fillId="0" borderId="0" xfId="0" applyNumberFormat="1" applyAlignment="1">
      <alignment horizontal="center" vertical="center"/>
    </xf>
    <xf numFmtId="0" fontId="26" fillId="2" borderId="1" xfId="0" applyFont="1" applyFill="1" applyBorder="1" applyAlignment="1">
      <alignment horizontal="center" vertical="center" wrapText="1"/>
    </xf>
    <xf numFmtId="0" fontId="2"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0" fillId="2" borderId="0" xfId="0" applyFill="1" applyProtection="1">
      <alignment vertical="center"/>
    </xf>
    <xf numFmtId="179" fontId="6" fillId="4" borderId="29" xfId="0" applyNumberFormat="1" applyFont="1" applyFill="1" applyBorder="1" applyAlignment="1" applyProtection="1">
      <alignment horizontal="center" vertical="center" wrapText="1"/>
      <protection locked="0"/>
    </xf>
    <xf numFmtId="0" fontId="5" fillId="2" borderId="33" xfId="0" applyFont="1" applyFill="1" applyBorder="1" applyAlignment="1" applyProtection="1">
      <alignment horizontal="center" vertical="center" wrapText="1"/>
    </xf>
    <xf numFmtId="0" fontId="5" fillId="2" borderId="37" xfId="0" applyFont="1" applyFill="1" applyBorder="1" applyAlignment="1" applyProtection="1">
      <alignment horizontal="center" vertical="center"/>
    </xf>
    <xf numFmtId="0" fontId="5" fillId="2" borderId="38" xfId="0" applyFont="1" applyFill="1" applyBorder="1" applyAlignment="1" applyProtection="1">
      <alignment horizontal="center" vertical="center"/>
    </xf>
    <xf numFmtId="0" fontId="5" fillId="2" borderId="39" xfId="0" applyFont="1" applyFill="1" applyBorder="1" applyAlignment="1" applyProtection="1">
      <alignment horizontal="center" vertical="center"/>
    </xf>
    <xf numFmtId="0" fontId="5" fillId="4" borderId="40" xfId="0" applyFont="1" applyFill="1" applyBorder="1" applyAlignment="1" applyProtection="1">
      <alignment horizontal="center" vertical="center" wrapText="1"/>
      <protection locked="0"/>
    </xf>
    <xf numFmtId="0" fontId="5" fillId="2" borderId="41" xfId="0" applyFont="1" applyFill="1" applyBorder="1" applyAlignment="1" applyProtection="1">
      <alignment horizontal="center" vertical="center"/>
    </xf>
    <xf numFmtId="179" fontId="6" fillId="4" borderId="45" xfId="0" applyNumberFormat="1" applyFont="1" applyFill="1" applyBorder="1" applyAlignment="1" applyProtection="1">
      <alignment horizontal="center" vertical="center" wrapText="1"/>
      <protection locked="0"/>
    </xf>
    <xf numFmtId="0" fontId="5" fillId="4" borderId="46" xfId="0" applyFont="1" applyFill="1" applyBorder="1" applyAlignment="1" applyProtection="1">
      <alignment horizontal="center" vertical="center" wrapText="1"/>
      <protection locked="0"/>
    </xf>
    <xf numFmtId="0" fontId="31" fillId="3" borderId="24" xfId="1" applyFont="1" applyFill="1" applyBorder="1" applyAlignment="1" applyProtection="1">
      <alignment horizontal="center" vertical="center"/>
      <protection locked="0"/>
    </xf>
    <xf numFmtId="0" fontId="31" fillId="3" borderId="22" xfId="1" applyFont="1" applyFill="1" applyBorder="1" applyAlignment="1" applyProtection="1">
      <alignment horizontal="center" vertical="center"/>
      <protection locked="0"/>
    </xf>
    <xf numFmtId="0" fontId="0" fillId="3" borderId="0" xfId="0" applyFill="1" applyAlignment="1" applyProtection="1">
      <alignment horizontal="center" vertical="center"/>
      <protection locked="0"/>
    </xf>
    <xf numFmtId="0" fontId="2" fillId="4" borderId="11" xfId="0" applyFont="1" applyFill="1" applyBorder="1" applyAlignment="1" applyProtection="1">
      <alignment horizontal="left" vertical="top" wrapText="1"/>
      <protection locked="0"/>
    </xf>
    <xf numFmtId="0" fontId="2" fillId="4" borderId="12" xfId="0" applyFont="1" applyFill="1" applyBorder="1" applyAlignment="1" applyProtection="1">
      <alignment horizontal="left" vertical="top" wrapText="1"/>
      <protection locked="0"/>
    </xf>
    <xf numFmtId="0" fontId="2" fillId="4" borderId="13" xfId="0" applyFont="1" applyFill="1" applyBorder="1" applyAlignment="1" applyProtection="1">
      <alignment horizontal="left" vertical="top" wrapText="1"/>
      <protection locked="0"/>
    </xf>
    <xf numFmtId="0" fontId="2" fillId="2" borderId="14" xfId="0" applyFont="1" applyFill="1" applyBorder="1" applyAlignment="1" applyProtection="1">
      <alignment horizontal="center" vertical="top" wrapText="1"/>
    </xf>
    <xf numFmtId="0" fontId="2" fillId="2" borderId="0" xfId="0" applyFont="1" applyFill="1" applyBorder="1" applyAlignment="1" applyProtection="1">
      <alignment horizontal="center" vertical="top" wrapText="1"/>
    </xf>
    <xf numFmtId="0" fontId="2" fillId="2" borderId="9" xfId="0" applyFont="1" applyFill="1" applyBorder="1" applyAlignment="1" applyProtection="1">
      <alignment horizontal="center" vertical="top" wrapText="1"/>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2" fillId="2" borderId="6"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10"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NumberFormat="1" applyFont="1" applyFill="1" applyBorder="1" applyAlignment="1" applyProtection="1">
      <alignment horizontal="center" vertical="center" wrapText="1"/>
      <protection locked="0"/>
    </xf>
    <xf numFmtId="0" fontId="3" fillId="2" borderId="4" xfId="0" applyNumberFormat="1" applyFont="1" applyFill="1" applyBorder="1" applyAlignment="1" applyProtection="1">
      <alignment horizontal="center" vertical="center" wrapText="1"/>
      <protection locked="0"/>
    </xf>
    <xf numFmtId="0" fontId="3" fillId="2" borderId="3" xfId="0" applyNumberFormat="1" applyFont="1" applyFill="1" applyBorder="1" applyAlignment="1" applyProtection="1">
      <alignment horizontal="center" vertical="center" wrapText="1"/>
      <protection locked="0"/>
    </xf>
    <xf numFmtId="0" fontId="28" fillId="2" borderId="8"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2" borderId="18" xfId="0" applyNumberFormat="1" applyFont="1" applyFill="1" applyBorder="1" applyAlignment="1" applyProtection="1">
      <alignment horizontal="center"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7" fillId="2" borderId="8" xfId="0" applyFont="1" applyFill="1" applyBorder="1" applyAlignment="1">
      <alignment horizontal="left" vertical="center"/>
    </xf>
    <xf numFmtId="0" fontId="23" fillId="5" borderId="0" xfId="1" applyFont="1" applyFill="1" applyBorder="1" applyAlignment="1" applyProtection="1">
      <alignment horizontal="left" vertical="top" wrapText="1"/>
    </xf>
    <xf numFmtId="0" fontId="23" fillId="5" borderId="0" xfId="1" applyFont="1" applyFill="1" applyBorder="1" applyAlignment="1" applyProtection="1">
      <alignment horizontal="left" vertical="top"/>
    </xf>
    <xf numFmtId="0" fontId="5" fillId="2" borderId="15" xfId="0" applyFont="1" applyFill="1" applyBorder="1" applyAlignment="1">
      <alignment horizontal="center" vertical="center"/>
    </xf>
    <xf numFmtId="0" fontId="6" fillId="2" borderId="15" xfId="0" applyFont="1" applyFill="1" applyBorder="1" applyAlignment="1">
      <alignment horizontal="center" vertical="center"/>
    </xf>
    <xf numFmtId="0" fontId="9" fillId="2" borderId="0" xfId="0" applyFont="1" applyFill="1" applyAlignment="1">
      <alignment horizontal="center" vertical="center"/>
    </xf>
    <xf numFmtId="49" fontId="3" fillId="4" borderId="2" xfId="0" applyNumberFormat="1" applyFont="1" applyFill="1" applyBorder="1" applyAlignment="1" applyProtection="1">
      <alignment horizontal="center" vertical="center" wrapText="1"/>
      <protection locked="0"/>
    </xf>
    <xf numFmtId="49" fontId="3" fillId="4" borderId="3" xfId="0" applyNumberFormat="1" applyFont="1" applyFill="1" applyBorder="1" applyAlignment="1" applyProtection="1">
      <alignment horizontal="center" vertical="center" wrapText="1"/>
      <protection locked="0"/>
    </xf>
    <xf numFmtId="49" fontId="13" fillId="2" borderId="16" xfId="0" applyNumberFormat="1"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protection locked="0"/>
    </xf>
    <xf numFmtId="49" fontId="13" fillId="2" borderId="17" xfId="0" applyNumberFormat="1"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protection locked="0"/>
    </xf>
    <xf numFmtId="0" fontId="3" fillId="4" borderId="3" xfId="0" applyFont="1" applyFill="1" applyBorder="1" applyAlignment="1" applyProtection="1">
      <alignment horizontal="center" vertical="center" wrapText="1"/>
      <protection locked="0"/>
    </xf>
    <xf numFmtId="49" fontId="15" fillId="2" borderId="12" xfId="0" applyNumberFormat="1" applyFont="1" applyFill="1" applyBorder="1" applyAlignment="1">
      <alignment horizont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right" vertical="center" wrapText="1"/>
    </xf>
    <xf numFmtId="0" fontId="2" fillId="2" borderId="3" xfId="0" applyFont="1" applyFill="1" applyBorder="1" applyAlignment="1">
      <alignment horizontal="right" vertical="center" wrapText="1"/>
    </xf>
    <xf numFmtId="0" fontId="2" fillId="4" borderId="14" xfId="0" applyFont="1" applyFill="1" applyBorder="1" applyAlignment="1" applyProtection="1">
      <alignment horizontal="left" vertical="top" wrapText="1"/>
      <protection locked="0"/>
    </xf>
    <xf numFmtId="0" fontId="2" fillId="4" borderId="0" xfId="0" applyFont="1" applyFill="1" applyBorder="1" applyAlignment="1" applyProtection="1">
      <alignment horizontal="left" vertical="top" wrapText="1"/>
      <protection locked="0"/>
    </xf>
    <xf numFmtId="0" fontId="2" fillId="4" borderId="9" xfId="0" applyFont="1" applyFill="1" applyBorder="1" applyAlignment="1" applyProtection="1">
      <alignment horizontal="left" vertical="top" wrapText="1"/>
      <protection locked="0"/>
    </xf>
    <xf numFmtId="0" fontId="2" fillId="2" borderId="14"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9" xfId="0" applyFont="1" applyFill="1" applyBorder="1" applyAlignment="1">
      <alignment horizontal="left" vertical="center" wrapText="1"/>
    </xf>
    <xf numFmtId="49" fontId="15" fillId="2" borderId="0" xfId="0" applyNumberFormat="1" applyFont="1" applyFill="1" applyBorder="1" applyAlignment="1">
      <alignment horizontal="center" wrapText="1"/>
    </xf>
    <xf numFmtId="0" fontId="25" fillId="3" borderId="22" xfId="1" applyFont="1" applyFill="1" applyBorder="1" applyAlignment="1" applyProtection="1">
      <alignment horizontal="center" vertical="center"/>
      <protection locked="0"/>
    </xf>
    <xf numFmtId="0" fontId="3" fillId="4" borderId="1" xfId="0" applyFont="1" applyFill="1" applyBorder="1" applyAlignment="1" applyProtection="1">
      <alignment horizontal="left" vertical="center" wrapText="1"/>
      <protection locked="0"/>
    </xf>
    <xf numFmtId="0" fontId="8" fillId="2" borderId="0" xfId="0" applyFont="1" applyFill="1" applyBorder="1" applyAlignment="1">
      <alignment horizontal="center" vertical="center"/>
    </xf>
    <xf numFmtId="0" fontId="26" fillId="2" borderId="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3" fillId="4" borderId="4"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49" fontId="13" fillId="4" borderId="17" xfId="0" applyNumberFormat="1" applyFont="1" applyFill="1" applyBorder="1" applyAlignment="1" applyProtection="1">
      <alignment horizontal="center" vertical="center" wrapText="1"/>
      <protection locked="0"/>
    </xf>
    <xf numFmtId="176" fontId="13" fillId="4" borderId="17" xfId="0" applyNumberFormat="1" applyFont="1" applyFill="1" applyBorder="1" applyAlignment="1" applyProtection="1">
      <alignment horizontal="center" vertical="center" wrapText="1"/>
      <protection locked="0"/>
    </xf>
    <xf numFmtId="0" fontId="13" fillId="2" borderId="16" xfId="0" applyNumberFormat="1" applyFont="1" applyFill="1" applyBorder="1" applyAlignment="1" applyProtection="1">
      <alignment horizontal="center" vertical="center" wrapText="1"/>
    </xf>
    <xf numFmtId="0" fontId="0" fillId="2" borderId="0" xfId="0" applyFill="1" applyAlignment="1">
      <alignment horizontal="center"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center" vertical="center" textRotation="255" wrapText="1"/>
    </xf>
    <xf numFmtId="0" fontId="3" fillId="4" borderId="1" xfId="0" applyFont="1" applyFill="1" applyBorder="1" applyAlignment="1" applyProtection="1">
      <alignment horizontal="center" vertical="center" wrapText="1"/>
      <protection locked="0"/>
    </xf>
    <xf numFmtId="178" fontId="3" fillId="4" borderId="2" xfId="0" applyNumberFormat="1" applyFont="1" applyFill="1" applyBorder="1" applyAlignment="1" applyProtection="1">
      <alignment horizontal="center" vertical="center" wrapText="1"/>
      <protection locked="0"/>
    </xf>
    <xf numFmtId="178" fontId="3" fillId="4" borderId="3"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27" fillId="4" borderId="11" xfId="0" applyFont="1" applyFill="1" applyBorder="1" applyAlignment="1" applyProtection="1">
      <alignment horizontal="left" vertical="top" wrapText="1"/>
      <protection locked="0"/>
    </xf>
    <xf numFmtId="0" fontId="27" fillId="4" borderId="12" xfId="0" applyFont="1" applyFill="1" applyBorder="1" applyAlignment="1" applyProtection="1">
      <alignment horizontal="left" vertical="top" wrapText="1"/>
      <protection locked="0"/>
    </xf>
    <xf numFmtId="0" fontId="27" fillId="4" borderId="13" xfId="0" applyFont="1" applyFill="1" applyBorder="1" applyAlignment="1" applyProtection="1">
      <alignment horizontal="left" vertical="top" wrapText="1"/>
      <protection locked="0"/>
    </xf>
    <xf numFmtId="0" fontId="27" fillId="4" borderId="14" xfId="0" applyFont="1" applyFill="1" applyBorder="1" applyAlignment="1" applyProtection="1">
      <alignment horizontal="left" vertical="top" wrapText="1"/>
      <protection locked="0"/>
    </xf>
    <xf numFmtId="0" fontId="27" fillId="4" borderId="0" xfId="0" applyFont="1" applyFill="1" applyBorder="1" applyAlignment="1" applyProtection="1">
      <alignment horizontal="left" vertical="top" wrapText="1"/>
      <protection locked="0"/>
    </xf>
    <xf numFmtId="0" fontId="27" fillId="4" borderId="9" xfId="0" applyFont="1" applyFill="1" applyBorder="1" applyAlignment="1" applyProtection="1">
      <alignment horizontal="left" vertical="top" wrapText="1"/>
      <protection locked="0"/>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49" fontId="13" fillId="2" borderId="21" xfId="0" applyNumberFormat="1" applyFont="1" applyFill="1" applyBorder="1" applyAlignment="1" applyProtection="1">
      <alignment horizontal="center" vertical="center" wrapText="1"/>
      <protection locked="0"/>
    </xf>
    <xf numFmtId="0" fontId="6" fillId="2" borderId="0" xfId="0" applyFont="1" applyFill="1" applyBorder="1" applyAlignment="1">
      <alignment horizontal="center" vertical="center"/>
    </xf>
    <xf numFmtId="0" fontId="0" fillId="2" borderId="0" xfId="0" applyFill="1" applyAlignment="1" applyProtection="1">
      <alignment horizontal="center" vertical="center"/>
    </xf>
    <xf numFmtId="0" fontId="9" fillId="2" borderId="0" xfId="0" applyFont="1" applyFill="1" applyAlignment="1" applyProtection="1">
      <alignment horizontal="center" vertical="center"/>
    </xf>
    <xf numFmtId="0" fontId="8" fillId="2" borderId="0" xfId="0" applyFont="1" applyFill="1" applyBorder="1" applyAlignment="1" applyProtection="1">
      <alignment horizontal="center" vertical="center"/>
    </xf>
    <xf numFmtId="0" fontId="2" fillId="2" borderId="2"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4" borderId="2" xfId="0" applyFont="1" applyFill="1" applyBorder="1" applyAlignment="1" applyProtection="1">
      <alignment horizontal="center" vertical="center" wrapText="1"/>
      <protection locked="0"/>
    </xf>
    <xf numFmtId="0" fontId="2" fillId="4" borderId="4" xfId="0" applyFont="1" applyFill="1" applyBorder="1" applyAlignment="1" applyProtection="1">
      <alignment horizontal="center" vertical="center" wrapText="1"/>
      <protection locked="0"/>
    </xf>
    <xf numFmtId="0" fontId="2" fillId="4" borderId="3" xfId="0" applyFont="1" applyFill="1" applyBorder="1" applyAlignment="1" applyProtection="1">
      <alignment horizontal="center" vertical="center" wrapText="1"/>
      <protection locked="0"/>
    </xf>
    <xf numFmtId="0" fontId="8" fillId="2" borderId="0" xfId="0" applyFont="1" applyFill="1" applyAlignment="1">
      <alignment horizontal="center" vertical="center"/>
    </xf>
    <xf numFmtId="0" fontId="12" fillId="2" borderId="0" xfId="0" applyFont="1" applyFill="1" applyAlignment="1">
      <alignment horizontal="center" vertical="center"/>
    </xf>
    <xf numFmtId="0" fontId="9" fillId="2" borderId="0" xfId="0" applyFont="1" applyFill="1" applyAlignment="1">
      <alignment horizontal="center" vertical="center" wrapText="1"/>
    </xf>
    <xf numFmtId="0" fontId="13" fillId="2" borderId="27" xfId="0" applyNumberFormat="1" applyFont="1" applyFill="1" applyBorder="1" applyAlignment="1" applyProtection="1">
      <alignment horizontal="center" vertical="center" wrapText="1"/>
    </xf>
    <xf numFmtId="0" fontId="27" fillId="2" borderId="12" xfId="0" applyFont="1" applyFill="1" applyBorder="1" applyAlignment="1">
      <alignment horizontal="left" vertical="center" wrapText="1"/>
    </xf>
    <xf numFmtId="49" fontId="15" fillId="2" borderId="12" xfId="0" applyNumberFormat="1" applyFont="1" applyFill="1" applyBorder="1" applyAlignment="1">
      <alignment horizontal="center" vertical="center"/>
    </xf>
    <xf numFmtId="49" fontId="16" fillId="2" borderId="0" xfId="0" applyNumberFormat="1" applyFont="1" applyFill="1" applyBorder="1" applyAlignment="1">
      <alignment horizontal="center" wrapText="1"/>
    </xf>
    <xf numFmtId="0" fontId="6" fillId="4" borderId="42" xfId="0" applyFont="1" applyFill="1" applyBorder="1" applyAlignment="1" applyProtection="1">
      <alignment horizontal="left" vertical="center"/>
      <protection locked="0"/>
    </xf>
    <xf numFmtId="0" fontId="6" fillId="4" borderId="43" xfId="0" applyFont="1" applyFill="1" applyBorder="1" applyAlignment="1" applyProtection="1">
      <alignment horizontal="left" vertical="center"/>
      <protection locked="0"/>
    </xf>
    <xf numFmtId="0" fontId="6" fillId="4" borderId="44" xfId="0" applyFont="1" applyFill="1" applyBorder="1" applyAlignment="1" applyProtection="1">
      <alignment horizontal="left" vertical="center"/>
      <protection locked="0"/>
    </xf>
    <xf numFmtId="0" fontId="30" fillId="3" borderId="24" xfId="1" applyFont="1" applyFill="1" applyBorder="1" applyAlignment="1" applyProtection="1">
      <alignment horizontal="center" vertical="center"/>
      <protection locked="0"/>
    </xf>
    <xf numFmtId="0" fontId="30" fillId="3" borderId="26" xfId="1" applyFont="1" applyFill="1" applyBorder="1" applyAlignment="1" applyProtection="1">
      <alignment horizontal="center" vertical="center"/>
      <protection locked="0"/>
    </xf>
    <xf numFmtId="0" fontId="30" fillId="3" borderId="25" xfId="1" applyFont="1" applyFill="1" applyBorder="1" applyAlignment="1" applyProtection="1">
      <alignment horizontal="center" vertical="center"/>
      <protection locked="0"/>
    </xf>
    <xf numFmtId="0" fontId="6" fillId="4" borderId="32" xfId="0" applyFont="1" applyFill="1" applyBorder="1" applyAlignment="1" applyProtection="1">
      <alignment horizontal="left" vertical="center"/>
      <protection locked="0"/>
    </xf>
    <xf numFmtId="0" fontId="6" fillId="4" borderId="30" xfId="0" applyFont="1" applyFill="1" applyBorder="1" applyAlignment="1" applyProtection="1">
      <alignment horizontal="left" vertical="center"/>
      <protection locked="0"/>
    </xf>
    <xf numFmtId="0" fontId="6" fillId="4" borderId="31" xfId="0" applyFont="1" applyFill="1" applyBorder="1" applyAlignment="1" applyProtection="1">
      <alignment horizontal="left" vertical="center"/>
      <protection locked="0"/>
    </xf>
    <xf numFmtId="0" fontId="6" fillId="2" borderId="34" xfId="0" applyFont="1" applyFill="1" applyBorder="1" applyAlignment="1" applyProtection="1">
      <alignment horizontal="center" vertical="center"/>
    </xf>
    <xf numFmtId="0" fontId="6" fillId="2" borderId="35" xfId="0" applyFont="1" applyFill="1" applyBorder="1" applyAlignment="1" applyProtection="1">
      <alignment horizontal="center" vertical="center"/>
    </xf>
    <xf numFmtId="0" fontId="6" fillId="2" borderId="36" xfId="0" applyFont="1" applyFill="1" applyBorder="1" applyAlignment="1" applyProtection="1">
      <alignment horizontal="center" vertical="center"/>
    </xf>
  </cellXfs>
  <cellStyles count="3">
    <cellStyle name="常规" xfId="0" builtinId="0"/>
    <cellStyle name="常规_参数表" xfId="2"/>
    <cellStyle name="超链接" xfId="1" builtinId="8"/>
  </cellStyles>
  <dxfs count="0"/>
  <tableStyles count="0" defaultTableStyle="TableStyleMedium2" defaultPivotStyle="PivotStyleLight16"/>
  <colors>
    <mruColors>
      <color rgb="FFFFFFC5"/>
      <color rgb="FFFFFF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Y192"/>
  <sheetViews>
    <sheetView showGridLines="0" showRowColHeaders="0" tabSelected="1" zoomScale="85" zoomScaleNormal="85" workbookViewId="0">
      <pane ySplit="1" topLeftCell="A2" activePane="bottomLeft" state="frozen"/>
      <selection pane="bottomLeft" activeCell="M2" sqref="M2"/>
    </sheetView>
  </sheetViews>
  <sheetFormatPr defaultRowHeight="13.5" x14ac:dyDescent="0.15"/>
  <cols>
    <col min="1" max="1" width="9" style="13"/>
    <col min="2" max="2" width="1.125" style="13" customWidth="1"/>
    <col min="3" max="3" width="3.75" style="13" customWidth="1"/>
    <col min="4" max="4" width="11.625" style="13" customWidth="1"/>
    <col min="5" max="5" width="14.875" style="13" customWidth="1"/>
    <col min="6" max="6" width="14.25" style="13" customWidth="1"/>
    <col min="7" max="7" width="17.625" style="13" customWidth="1"/>
    <col min="8" max="8" width="14" style="13" customWidth="1"/>
    <col min="9" max="9" width="9.75" style="13" customWidth="1"/>
    <col min="10" max="10" width="7.875" style="13" customWidth="1"/>
    <col min="11" max="11" width="1" style="13" customWidth="1"/>
    <col min="12" max="12" width="0.875" style="13" customWidth="1"/>
    <col min="13" max="13" width="3.625" style="30" hidden="1" customWidth="1"/>
    <col min="14" max="14" width="12.625" style="13" customWidth="1"/>
    <col min="15" max="15" width="7.5" style="13" customWidth="1"/>
    <col min="16" max="16" width="5.5" style="13" customWidth="1"/>
    <col min="17" max="17" width="9" style="13"/>
    <col min="18" max="18" width="2.875" style="13" customWidth="1"/>
    <col min="19" max="23" width="9" style="13"/>
    <col min="24" max="24" width="16.125" style="13" bestFit="1" customWidth="1"/>
    <col min="25" max="25" width="11.375" style="13" bestFit="1" customWidth="1"/>
    <col min="26" max="16384" width="9" style="13"/>
  </cols>
  <sheetData>
    <row r="1" spans="1:24" s="28" customFormat="1" ht="20.25" customHeight="1" thickTop="1" thickBot="1" x14ac:dyDescent="0.2">
      <c r="A1" s="43" t="s">
        <v>58</v>
      </c>
      <c r="B1" s="121" t="s">
        <v>55</v>
      </c>
      <c r="C1" s="121"/>
      <c r="D1" s="31" t="s">
        <v>56</v>
      </c>
      <c r="E1" s="39" t="s">
        <v>311</v>
      </c>
      <c r="F1" s="39" t="s">
        <v>312</v>
      </c>
      <c r="G1" s="39" t="s">
        <v>314</v>
      </c>
      <c r="H1" s="47" t="s">
        <v>315</v>
      </c>
      <c r="I1" s="172" t="s">
        <v>316</v>
      </c>
      <c r="J1" s="173"/>
      <c r="K1" s="173"/>
      <c r="L1" s="174"/>
      <c r="N1" s="63" t="s">
        <v>57</v>
      </c>
      <c r="O1" s="64" t="s">
        <v>317</v>
      </c>
      <c r="P1" s="64"/>
      <c r="Q1" s="64" t="s">
        <v>82</v>
      </c>
      <c r="R1" s="64"/>
    </row>
    <row r="2" spans="1:24" s="28" customFormat="1" ht="135" customHeight="1" thickTop="1" x14ac:dyDescent="0.15">
      <c r="A2" s="32"/>
      <c r="B2" s="94" t="s">
        <v>83</v>
      </c>
      <c r="C2" s="95"/>
      <c r="D2" s="95"/>
      <c r="E2" s="95"/>
      <c r="F2" s="95"/>
      <c r="G2" s="95"/>
      <c r="H2" s="95"/>
      <c r="I2" s="95"/>
      <c r="J2" s="95"/>
      <c r="K2" s="95"/>
      <c r="L2" s="33"/>
      <c r="M2" s="29"/>
      <c r="N2" s="34"/>
    </row>
    <row r="3" spans="1:24" ht="6.75" customHeight="1" x14ac:dyDescent="0.15">
      <c r="B3" s="25"/>
      <c r="C3" s="25"/>
      <c r="D3" s="25"/>
      <c r="E3" s="25"/>
      <c r="F3" s="25"/>
      <c r="G3" s="25"/>
      <c r="H3" s="25"/>
      <c r="I3" s="25"/>
      <c r="J3" s="25"/>
      <c r="K3" s="25"/>
    </row>
    <row r="4" spans="1:24" ht="25.5" customHeight="1" x14ac:dyDescent="0.15">
      <c r="B4" s="132"/>
      <c r="C4" s="2"/>
      <c r="D4" s="2"/>
      <c r="E4" s="2"/>
      <c r="F4" s="2"/>
      <c r="G4" s="2"/>
      <c r="H4" s="2"/>
      <c r="I4" s="2"/>
      <c r="J4" s="2"/>
      <c r="K4" s="2"/>
      <c r="M4" s="65"/>
    </row>
    <row r="5" spans="1:24" ht="29.25" customHeight="1" x14ac:dyDescent="0.15">
      <c r="B5" s="132"/>
      <c r="C5" s="96" t="s">
        <v>8</v>
      </c>
      <c r="D5" s="97"/>
      <c r="E5" s="18"/>
      <c r="F5" s="2"/>
      <c r="G5" s="2"/>
      <c r="H5" s="2"/>
      <c r="I5" s="2"/>
      <c r="J5" s="2"/>
      <c r="K5" s="2"/>
      <c r="M5" s="65"/>
      <c r="N5" s="26"/>
    </row>
    <row r="6" spans="1:24" ht="72.75" customHeight="1" x14ac:dyDescent="0.15">
      <c r="B6" s="132"/>
      <c r="C6" s="2"/>
      <c r="D6" s="2"/>
      <c r="E6" s="2"/>
      <c r="F6" s="2"/>
      <c r="G6" s="2"/>
      <c r="H6" s="2"/>
      <c r="I6" s="2"/>
      <c r="J6" s="2"/>
      <c r="K6" s="2"/>
      <c r="M6" s="65"/>
    </row>
    <row r="7" spans="1:24" ht="46.5" customHeight="1" x14ac:dyDescent="0.15">
      <c r="B7" s="132"/>
      <c r="C7" s="98" t="s">
        <v>84</v>
      </c>
      <c r="D7" s="98"/>
      <c r="E7" s="98"/>
      <c r="F7" s="98"/>
      <c r="G7" s="98"/>
      <c r="H7" s="98"/>
      <c r="I7" s="98"/>
      <c r="J7" s="98"/>
      <c r="K7" s="2"/>
      <c r="M7" s="65"/>
    </row>
    <row r="8" spans="1:24" ht="39.75" customHeight="1" x14ac:dyDescent="0.15">
      <c r="B8" s="132"/>
      <c r="C8" s="98" t="s">
        <v>48</v>
      </c>
      <c r="D8" s="98"/>
      <c r="E8" s="98"/>
      <c r="F8" s="98"/>
      <c r="G8" s="98"/>
      <c r="H8" s="98"/>
      <c r="I8" s="98"/>
      <c r="J8" s="98"/>
      <c r="K8" s="2"/>
      <c r="M8" s="65"/>
    </row>
    <row r="9" spans="1:24" ht="99.75" customHeight="1" x14ac:dyDescent="0.15">
      <c r="B9" s="132"/>
      <c r="C9" s="2"/>
      <c r="D9" s="2"/>
      <c r="E9" s="2"/>
      <c r="F9" s="2"/>
      <c r="G9" s="2"/>
      <c r="H9" s="2"/>
      <c r="I9" s="2"/>
      <c r="J9" s="2"/>
      <c r="K9" s="2"/>
      <c r="M9" s="65"/>
    </row>
    <row r="10" spans="1:24" ht="56.25" customHeight="1" x14ac:dyDescent="0.15">
      <c r="B10" s="132"/>
      <c r="C10" s="3"/>
      <c r="D10" s="4" t="s">
        <v>18</v>
      </c>
      <c r="E10" s="101" t="str">
        <f>IF(E5="","",VLOOKUP(E5,参数表!B1:C60,2,0))</f>
        <v/>
      </c>
      <c r="F10" s="101"/>
      <c r="G10" s="101"/>
      <c r="H10" s="101"/>
      <c r="I10" s="101"/>
      <c r="J10" s="5"/>
      <c r="K10" s="2"/>
      <c r="M10" s="65"/>
    </row>
    <row r="11" spans="1:24" ht="56.25" customHeight="1" x14ac:dyDescent="0.15">
      <c r="B11" s="132"/>
      <c r="C11" s="3"/>
      <c r="D11" s="6" t="s">
        <v>31</v>
      </c>
      <c r="E11" s="103" t="str">
        <f>IF(E5="","",VLOOKUP(E5,参数表!B1:D60,3,0))</f>
        <v/>
      </c>
      <c r="F11" s="103"/>
      <c r="G11" s="103"/>
      <c r="H11" s="103"/>
      <c r="I11" s="103"/>
      <c r="J11" s="5"/>
      <c r="K11" s="2"/>
      <c r="M11" s="65"/>
    </row>
    <row r="12" spans="1:24" ht="56.25" customHeight="1" x14ac:dyDescent="0.15">
      <c r="B12" s="132"/>
      <c r="C12" s="3"/>
      <c r="D12" s="6" t="s">
        <v>32</v>
      </c>
      <c r="E12" s="103" t="str">
        <f>IF(E5="","",VLOOKUP(E5,参数表!B1:E60,4,0))</f>
        <v/>
      </c>
      <c r="F12" s="103"/>
      <c r="G12" s="103"/>
      <c r="H12" s="103"/>
      <c r="I12" s="103"/>
      <c r="J12" s="5"/>
      <c r="K12" s="2"/>
      <c r="M12" s="65"/>
    </row>
    <row r="13" spans="1:24" ht="56.25" customHeight="1" x14ac:dyDescent="0.15">
      <c r="B13" s="132"/>
      <c r="C13" s="3"/>
      <c r="D13" s="6" t="s">
        <v>33</v>
      </c>
      <c r="E13" s="129"/>
      <c r="F13" s="129"/>
      <c r="G13" s="129"/>
      <c r="H13" s="129"/>
      <c r="I13" s="129"/>
      <c r="J13" s="5"/>
      <c r="K13" s="2"/>
      <c r="M13" s="65"/>
    </row>
    <row r="14" spans="1:24" ht="56.25" customHeight="1" x14ac:dyDescent="0.15">
      <c r="B14" s="132"/>
      <c r="C14" s="7"/>
      <c r="D14" s="6" t="s">
        <v>34</v>
      </c>
      <c r="E14" s="130"/>
      <c r="F14" s="130"/>
      <c r="G14" s="130"/>
      <c r="H14" s="130"/>
      <c r="I14" s="130"/>
      <c r="J14" s="2"/>
      <c r="K14" s="2"/>
      <c r="M14" s="65"/>
      <c r="X14" s="24">
        <f ca="1">NOW()</f>
        <v>42747.281218518518</v>
      </c>
    </row>
    <row r="15" spans="1:24" ht="74.25" customHeight="1" x14ac:dyDescent="0.15">
      <c r="B15" s="132"/>
      <c r="C15" s="7"/>
      <c r="D15" s="6"/>
      <c r="E15" s="8"/>
      <c r="F15" s="8"/>
      <c r="G15" s="8"/>
      <c r="H15" s="8"/>
      <c r="I15" s="8"/>
      <c r="J15" s="2"/>
      <c r="K15" s="2"/>
      <c r="M15" s="65"/>
      <c r="X15" s="15"/>
    </row>
    <row r="16" spans="1:24" ht="56.25" customHeight="1" x14ac:dyDescent="0.15">
      <c r="B16" s="132"/>
      <c r="C16" s="123" t="s">
        <v>35</v>
      </c>
      <c r="D16" s="123"/>
      <c r="E16" s="123"/>
      <c r="F16" s="123"/>
      <c r="G16" s="123"/>
      <c r="H16" s="123"/>
      <c r="I16" s="123"/>
      <c r="J16" s="123"/>
      <c r="K16" s="2"/>
      <c r="M16" s="65"/>
      <c r="X16" s="15"/>
    </row>
    <row r="17" spans="2:25" ht="18" customHeight="1" x14ac:dyDescent="0.15">
      <c r="B17" s="132"/>
      <c r="C17" s="7"/>
      <c r="D17" s="9"/>
      <c r="E17" s="9"/>
      <c r="F17" s="9"/>
      <c r="G17" s="9"/>
      <c r="H17" s="9"/>
      <c r="I17" s="9"/>
      <c r="J17" s="2"/>
      <c r="K17" s="2"/>
      <c r="M17" s="65"/>
      <c r="X17" s="15"/>
    </row>
    <row r="18" spans="2:25" ht="30.75" customHeight="1" x14ac:dyDescent="0.15">
      <c r="C18" s="14"/>
      <c r="D18" s="16"/>
      <c r="E18" s="16"/>
      <c r="F18" s="16"/>
      <c r="G18" s="16"/>
      <c r="H18" s="16"/>
      <c r="I18" s="16"/>
      <c r="X18" s="15"/>
    </row>
    <row r="19" spans="2:25" ht="33.950000000000003" customHeight="1" thickBot="1" x14ac:dyDescent="0.2">
      <c r="B19" s="132"/>
      <c r="C19" s="93" t="s">
        <v>36</v>
      </c>
      <c r="D19" s="93"/>
      <c r="E19" s="93"/>
      <c r="F19" s="93"/>
      <c r="G19" s="93"/>
      <c r="H19" s="93"/>
      <c r="I19" s="93"/>
      <c r="J19" s="93"/>
      <c r="K19" s="2"/>
      <c r="M19" s="65"/>
    </row>
    <row r="20" spans="2:25" ht="33.950000000000003" customHeight="1" thickBot="1" x14ac:dyDescent="0.2">
      <c r="B20" s="132"/>
      <c r="C20" s="110" t="s">
        <v>0</v>
      </c>
      <c r="D20" s="110"/>
      <c r="E20" s="133" t="str">
        <f>IF(E5="","",VLOOKUP(E5,参数表!B1:C60,2,0))</f>
        <v/>
      </c>
      <c r="F20" s="133"/>
      <c r="G20" s="133">
        <v>1</v>
      </c>
      <c r="H20" s="133"/>
      <c r="I20" s="133"/>
      <c r="J20" s="133">
        <v>2</v>
      </c>
      <c r="K20" s="2"/>
      <c r="M20" s="65"/>
    </row>
    <row r="21" spans="2:25" ht="33.950000000000003" customHeight="1" thickBot="1" x14ac:dyDescent="0.2">
      <c r="B21" s="132"/>
      <c r="C21" s="110" t="s">
        <v>1</v>
      </c>
      <c r="D21" s="110"/>
      <c r="E21" s="12" t="s">
        <v>295</v>
      </c>
      <c r="F21" s="10" t="s">
        <v>2</v>
      </c>
      <c r="G21" s="19"/>
      <c r="H21" s="10" t="s">
        <v>37</v>
      </c>
      <c r="I21" s="99"/>
      <c r="J21" s="100"/>
      <c r="K21" s="2"/>
      <c r="M21" s="65"/>
    </row>
    <row r="22" spans="2:25" ht="33.950000000000003" customHeight="1" thickBot="1" x14ac:dyDescent="0.2">
      <c r="B22" s="132"/>
      <c r="C22" s="110" t="s">
        <v>38</v>
      </c>
      <c r="D22" s="110"/>
      <c r="E22" s="20"/>
      <c r="F22" s="50" t="s">
        <v>278</v>
      </c>
      <c r="G22" s="21"/>
      <c r="H22" s="10" t="s">
        <v>277</v>
      </c>
      <c r="I22" s="136"/>
      <c r="J22" s="137"/>
      <c r="K22" s="2"/>
      <c r="M22" s="65"/>
    </row>
    <row r="23" spans="2:25" ht="33.950000000000003" customHeight="1" thickBot="1" x14ac:dyDescent="0.2">
      <c r="B23" s="132"/>
      <c r="C23" s="134" t="s">
        <v>3</v>
      </c>
      <c r="D23" s="11" t="s">
        <v>51</v>
      </c>
      <c r="E23" s="104"/>
      <c r="F23" s="126"/>
      <c r="G23" s="126"/>
      <c r="H23" s="126"/>
      <c r="I23" s="126"/>
      <c r="J23" s="105"/>
      <c r="K23" s="2"/>
      <c r="M23" s="65"/>
      <c r="X23" s="17"/>
      <c r="Y23" s="17"/>
    </row>
    <row r="24" spans="2:25" ht="33.950000000000003" customHeight="1" thickBot="1" x14ac:dyDescent="0.2">
      <c r="B24" s="132"/>
      <c r="C24" s="134"/>
      <c r="D24" s="11" t="s">
        <v>52</v>
      </c>
      <c r="E24" s="135"/>
      <c r="F24" s="135"/>
      <c r="G24" s="135"/>
      <c r="H24" s="10" t="s">
        <v>54</v>
      </c>
      <c r="I24" s="104"/>
      <c r="J24" s="105"/>
      <c r="K24" s="2"/>
      <c r="M24" s="65"/>
      <c r="X24" s="17"/>
      <c r="Y24" s="17"/>
    </row>
    <row r="25" spans="2:25" ht="33.950000000000003" customHeight="1" thickBot="1" x14ac:dyDescent="0.2">
      <c r="B25" s="132"/>
      <c r="C25" s="134"/>
      <c r="D25" s="11" t="s">
        <v>53</v>
      </c>
      <c r="E25" s="122"/>
      <c r="F25" s="122"/>
      <c r="G25" s="122"/>
      <c r="H25" s="122"/>
      <c r="I25" s="122"/>
      <c r="J25" s="122"/>
      <c r="K25" s="2"/>
      <c r="M25" s="65"/>
      <c r="X25" s="17"/>
      <c r="Y25" s="17"/>
    </row>
    <row r="26" spans="2:25" ht="33.950000000000003" customHeight="1" thickBot="1" x14ac:dyDescent="0.2">
      <c r="B26" s="132"/>
      <c r="C26" s="134"/>
      <c r="D26" s="11" t="s">
        <v>39</v>
      </c>
      <c r="E26" s="122"/>
      <c r="F26" s="122"/>
      <c r="G26" s="122"/>
      <c r="H26" s="10" t="s">
        <v>45</v>
      </c>
      <c r="I26" s="99"/>
      <c r="J26" s="100"/>
      <c r="K26" s="2"/>
      <c r="M26" s="65"/>
      <c r="X26" s="17"/>
      <c r="Y26" s="17"/>
    </row>
    <row r="27" spans="2:25" ht="33.950000000000003" customHeight="1" thickBot="1" x14ac:dyDescent="0.2">
      <c r="B27" s="132"/>
      <c r="C27" s="138" t="s">
        <v>63</v>
      </c>
      <c r="D27" s="138"/>
      <c r="E27" s="138"/>
      <c r="F27" s="138"/>
      <c r="G27" s="138"/>
      <c r="H27" s="138"/>
      <c r="I27" s="138"/>
      <c r="J27" s="138"/>
      <c r="K27" s="2"/>
      <c r="M27" s="65"/>
      <c r="X27" s="17"/>
      <c r="Y27" s="17"/>
    </row>
    <row r="28" spans="2:25" ht="33.950000000000003" customHeight="1" thickBot="1" x14ac:dyDescent="0.2">
      <c r="B28" s="132"/>
      <c r="C28" s="11" t="s">
        <v>4</v>
      </c>
      <c r="D28" s="110" t="s">
        <v>5</v>
      </c>
      <c r="E28" s="110"/>
      <c r="F28" s="110"/>
      <c r="G28" s="10" t="s">
        <v>7</v>
      </c>
      <c r="H28" s="10" t="s">
        <v>44</v>
      </c>
      <c r="I28" s="124" t="s">
        <v>59</v>
      </c>
      <c r="J28" s="125"/>
      <c r="K28" s="2"/>
      <c r="M28" s="65"/>
      <c r="X28" s="17"/>
      <c r="Y28" s="17"/>
    </row>
    <row r="29" spans="2:25" ht="33.950000000000003" customHeight="1" thickBot="1" x14ac:dyDescent="0.2">
      <c r="B29" s="132"/>
      <c r="C29" s="11">
        <v>1</v>
      </c>
      <c r="D29" s="102"/>
      <c r="E29" s="102"/>
      <c r="F29" s="102"/>
      <c r="G29" s="22"/>
      <c r="H29" s="23"/>
      <c r="I29" s="104"/>
      <c r="J29" s="105"/>
      <c r="K29" s="2"/>
      <c r="M29" s="65"/>
      <c r="X29" s="17"/>
      <c r="Y29" s="17"/>
    </row>
    <row r="30" spans="2:25" ht="33.950000000000003" customHeight="1" thickBot="1" x14ac:dyDescent="0.2">
      <c r="B30" s="132"/>
      <c r="C30" s="11">
        <v>2</v>
      </c>
      <c r="D30" s="102"/>
      <c r="E30" s="102"/>
      <c r="F30" s="102"/>
      <c r="G30" s="22"/>
      <c r="H30" s="23"/>
      <c r="I30" s="104"/>
      <c r="J30" s="105"/>
      <c r="K30" s="2"/>
      <c r="M30" s="65"/>
      <c r="X30" s="17"/>
      <c r="Y30" s="17"/>
    </row>
    <row r="31" spans="2:25" ht="33.950000000000003" customHeight="1" thickBot="1" x14ac:dyDescent="0.2">
      <c r="B31" s="132"/>
      <c r="C31" s="11">
        <v>3</v>
      </c>
      <c r="D31" s="102"/>
      <c r="E31" s="102"/>
      <c r="F31" s="102"/>
      <c r="G31" s="22"/>
      <c r="H31" s="23"/>
      <c r="I31" s="104"/>
      <c r="J31" s="105"/>
      <c r="K31" s="2"/>
      <c r="M31" s="65"/>
      <c r="X31" s="17"/>
      <c r="Y31" s="17"/>
    </row>
    <row r="32" spans="2:25" ht="33.950000000000003" customHeight="1" thickBot="1" x14ac:dyDescent="0.2">
      <c r="B32" s="132"/>
      <c r="C32" s="11">
        <v>4</v>
      </c>
      <c r="D32" s="102"/>
      <c r="E32" s="102"/>
      <c r="F32" s="102"/>
      <c r="G32" s="22"/>
      <c r="H32" s="23"/>
      <c r="I32" s="104"/>
      <c r="J32" s="105"/>
      <c r="K32" s="2"/>
      <c r="M32" s="65"/>
    </row>
    <row r="33" spans="2:13" ht="33.950000000000003" customHeight="1" thickBot="1" x14ac:dyDescent="0.2">
      <c r="B33" s="132"/>
      <c r="C33" s="11">
        <v>5</v>
      </c>
      <c r="D33" s="102"/>
      <c r="E33" s="102"/>
      <c r="F33" s="102"/>
      <c r="G33" s="22"/>
      <c r="H33" s="23"/>
      <c r="I33" s="104"/>
      <c r="J33" s="105"/>
      <c r="K33" s="2"/>
      <c r="M33" s="65"/>
    </row>
    <row r="34" spans="2:13" ht="33.950000000000003" customHeight="1" thickBot="1" x14ac:dyDescent="0.2">
      <c r="B34" s="132"/>
      <c r="C34" s="153" t="s">
        <v>290</v>
      </c>
      <c r="D34" s="154"/>
      <c r="E34" s="154"/>
      <c r="F34" s="154"/>
      <c r="G34" s="154"/>
      <c r="H34" s="154"/>
      <c r="I34" s="154"/>
      <c r="J34" s="155"/>
      <c r="K34" s="2"/>
      <c r="M34" s="65"/>
    </row>
    <row r="35" spans="2:13" ht="33.950000000000003" customHeight="1" thickBot="1" x14ac:dyDescent="0.2">
      <c r="B35" s="132"/>
      <c r="C35" s="51" t="s">
        <v>291</v>
      </c>
      <c r="D35" s="156" t="s">
        <v>292</v>
      </c>
      <c r="E35" s="157"/>
      <c r="F35" s="157"/>
      <c r="G35" s="158"/>
      <c r="H35" s="52" t="s">
        <v>293</v>
      </c>
      <c r="I35" s="127" t="s">
        <v>294</v>
      </c>
      <c r="J35" s="128"/>
      <c r="K35" s="2"/>
      <c r="M35" s="65"/>
    </row>
    <row r="36" spans="2:13" ht="33.950000000000003" customHeight="1" thickBot="1" x14ac:dyDescent="0.2">
      <c r="B36" s="132"/>
      <c r="C36" s="11">
        <v>1</v>
      </c>
      <c r="D36" s="159"/>
      <c r="E36" s="160"/>
      <c r="F36" s="160"/>
      <c r="G36" s="161"/>
      <c r="H36" s="23"/>
      <c r="I36" s="104"/>
      <c r="J36" s="105"/>
      <c r="K36" s="2"/>
      <c r="M36" s="65"/>
    </row>
    <row r="37" spans="2:13" ht="33.950000000000003" customHeight="1" thickBot="1" x14ac:dyDescent="0.2">
      <c r="B37" s="132"/>
      <c r="C37" s="11">
        <v>2</v>
      </c>
      <c r="D37" s="159"/>
      <c r="E37" s="160"/>
      <c r="F37" s="160"/>
      <c r="G37" s="161"/>
      <c r="H37" s="23"/>
      <c r="I37" s="104"/>
      <c r="J37" s="105"/>
      <c r="K37" s="2"/>
      <c r="M37" s="65"/>
    </row>
    <row r="38" spans="2:13" ht="33.950000000000003" customHeight="1" thickBot="1" x14ac:dyDescent="0.2">
      <c r="B38" s="132"/>
      <c r="C38" s="11">
        <v>3</v>
      </c>
      <c r="D38" s="159"/>
      <c r="E38" s="160"/>
      <c r="F38" s="160"/>
      <c r="G38" s="161"/>
      <c r="H38" s="23"/>
      <c r="I38" s="104"/>
      <c r="J38" s="105"/>
      <c r="K38" s="2"/>
      <c r="M38" s="65"/>
    </row>
    <row r="39" spans="2:13" ht="33.950000000000003" customHeight="1" thickBot="1" x14ac:dyDescent="0.2">
      <c r="B39" s="132"/>
      <c r="C39" s="110" t="s">
        <v>6</v>
      </c>
      <c r="D39" s="110"/>
      <c r="E39" s="122"/>
      <c r="F39" s="122"/>
      <c r="G39" s="122"/>
      <c r="H39" s="122"/>
      <c r="I39" s="122"/>
      <c r="J39" s="122"/>
      <c r="K39" s="2"/>
      <c r="M39" s="65"/>
    </row>
    <row r="40" spans="2:13" ht="29.25" customHeight="1" x14ac:dyDescent="0.15">
      <c r="B40" s="132"/>
      <c r="C40" s="166" t="s">
        <v>67</v>
      </c>
      <c r="D40" s="166"/>
      <c r="E40" s="166"/>
      <c r="F40" s="166"/>
      <c r="G40" s="166"/>
      <c r="H40" s="166"/>
      <c r="I40" s="166"/>
      <c r="J40" s="166"/>
      <c r="K40" s="2"/>
      <c r="M40" s="65"/>
    </row>
    <row r="41" spans="2:13" ht="22.5" customHeight="1" x14ac:dyDescent="0.15">
      <c r="B41" s="132"/>
      <c r="C41" s="120" t="s">
        <v>68</v>
      </c>
      <c r="D41" s="168"/>
      <c r="E41" s="168"/>
      <c r="F41" s="168"/>
      <c r="G41" s="168"/>
      <c r="H41" s="168"/>
      <c r="I41" s="168"/>
      <c r="J41" s="168"/>
      <c r="K41" s="2"/>
      <c r="M41" s="65"/>
    </row>
    <row r="42" spans="2:13" ht="33" customHeight="1" x14ac:dyDescent="0.15"/>
    <row r="43" spans="2:13" ht="33.950000000000003" customHeight="1" thickBot="1" x14ac:dyDescent="0.2">
      <c r="B43" s="132"/>
      <c r="C43" s="93" t="s">
        <v>296</v>
      </c>
      <c r="D43" s="93"/>
      <c r="E43" s="93"/>
      <c r="F43" s="93"/>
      <c r="G43" s="93"/>
      <c r="H43" s="93"/>
      <c r="I43" s="93"/>
      <c r="J43" s="93"/>
      <c r="K43" s="2"/>
      <c r="M43" s="65"/>
    </row>
    <row r="44" spans="2:13" ht="33.950000000000003" customHeight="1" thickBot="1" x14ac:dyDescent="0.2">
      <c r="B44" s="132"/>
      <c r="C44" s="107" t="s">
        <v>299</v>
      </c>
      <c r="D44" s="108"/>
      <c r="E44" s="108"/>
      <c r="F44" s="108"/>
      <c r="G44" s="108"/>
      <c r="H44" s="108"/>
      <c r="I44" s="108"/>
      <c r="J44" s="109"/>
      <c r="K44" s="2"/>
      <c r="M44" s="65"/>
    </row>
    <row r="45" spans="2:13" ht="33.950000000000003" customHeight="1" x14ac:dyDescent="0.15">
      <c r="B45" s="132"/>
      <c r="C45" s="140"/>
      <c r="D45" s="141"/>
      <c r="E45" s="141"/>
      <c r="F45" s="141"/>
      <c r="G45" s="141"/>
      <c r="H45" s="141"/>
      <c r="I45" s="141"/>
      <c r="J45" s="142"/>
      <c r="K45" s="2"/>
      <c r="M45" s="65"/>
    </row>
    <row r="46" spans="2:13" ht="33.950000000000003" customHeight="1" x14ac:dyDescent="0.15">
      <c r="B46" s="132"/>
      <c r="C46" s="143"/>
      <c r="D46" s="144"/>
      <c r="E46" s="144"/>
      <c r="F46" s="144"/>
      <c r="G46" s="144"/>
      <c r="H46" s="144"/>
      <c r="I46" s="144"/>
      <c r="J46" s="145"/>
      <c r="K46" s="2"/>
      <c r="M46" s="65"/>
    </row>
    <row r="47" spans="2:13" ht="33.950000000000003" customHeight="1" x14ac:dyDescent="0.15">
      <c r="B47" s="132"/>
      <c r="C47" s="143"/>
      <c r="D47" s="144"/>
      <c r="E47" s="144"/>
      <c r="F47" s="144"/>
      <c r="G47" s="144"/>
      <c r="H47" s="144"/>
      <c r="I47" s="144"/>
      <c r="J47" s="145"/>
      <c r="K47" s="2"/>
      <c r="M47" s="65"/>
    </row>
    <row r="48" spans="2:13" ht="33.950000000000003" customHeight="1" x14ac:dyDescent="0.15">
      <c r="B48" s="132"/>
      <c r="C48" s="143"/>
      <c r="D48" s="144"/>
      <c r="E48" s="144"/>
      <c r="F48" s="144"/>
      <c r="G48" s="144"/>
      <c r="H48" s="144"/>
      <c r="I48" s="144"/>
      <c r="J48" s="145"/>
      <c r="K48" s="2"/>
      <c r="M48" s="65"/>
    </row>
    <row r="49" spans="2:13" ht="33.950000000000003" customHeight="1" x14ac:dyDescent="0.15">
      <c r="B49" s="132"/>
      <c r="C49" s="143"/>
      <c r="D49" s="144"/>
      <c r="E49" s="144"/>
      <c r="F49" s="144"/>
      <c r="G49" s="144"/>
      <c r="H49" s="144"/>
      <c r="I49" s="144"/>
      <c r="J49" s="145"/>
      <c r="K49" s="2"/>
      <c r="M49" s="65"/>
    </row>
    <row r="50" spans="2:13" ht="33.950000000000003" customHeight="1" x14ac:dyDescent="0.15">
      <c r="B50" s="132"/>
      <c r="C50" s="143"/>
      <c r="D50" s="144"/>
      <c r="E50" s="144"/>
      <c r="F50" s="144"/>
      <c r="G50" s="144"/>
      <c r="H50" s="144"/>
      <c r="I50" s="144"/>
      <c r="J50" s="145"/>
      <c r="K50" s="2"/>
      <c r="M50" s="65"/>
    </row>
    <row r="51" spans="2:13" ht="33.950000000000003" customHeight="1" x14ac:dyDescent="0.15">
      <c r="B51" s="132"/>
      <c r="C51" s="143"/>
      <c r="D51" s="144"/>
      <c r="E51" s="144"/>
      <c r="F51" s="144"/>
      <c r="G51" s="144"/>
      <c r="H51" s="144"/>
      <c r="I51" s="144"/>
      <c r="J51" s="145"/>
      <c r="K51" s="2"/>
      <c r="M51" s="65"/>
    </row>
    <row r="52" spans="2:13" ht="33.950000000000003" customHeight="1" x14ac:dyDescent="0.15">
      <c r="B52" s="132"/>
      <c r="C52" s="143"/>
      <c r="D52" s="144"/>
      <c r="E52" s="144"/>
      <c r="F52" s="144"/>
      <c r="G52" s="144"/>
      <c r="H52" s="144"/>
      <c r="I52" s="144"/>
      <c r="J52" s="145"/>
      <c r="K52" s="2"/>
      <c r="M52" s="65"/>
    </row>
    <row r="53" spans="2:13" ht="33.950000000000003" customHeight="1" x14ac:dyDescent="0.15">
      <c r="B53" s="132"/>
      <c r="C53" s="143"/>
      <c r="D53" s="144"/>
      <c r="E53" s="144"/>
      <c r="F53" s="144"/>
      <c r="G53" s="144"/>
      <c r="H53" s="144"/>
      <c r="I53" s="144"/>
      <c r="J53" s="145"/>
      <c r="K53" s="2"/>
      <c r="M53" s="65"/>
    </row>
    <row r="54" spans="2:13" ht="33.950000000000003" customHeight="1" x14ac:dyDescent="0.15">
      <c r="B54" s="132"/>
      <c r="C54" s="143"/>
      <c r="D54" s="144"/>
      <c r="E54" s="144"/>
      <c r="F54" s="144"/>
      <c r="G54" s="144"/>
      <c r="H54" s="144"/>
      <c r="I54" s="144"/>
      <c r="J54" s="145"/>
      <c r="K54" s="2"/>
      <c r="M54" s="65"/>
    </row>
    <row r="55" spans="2:13" ht="33.950000000000003" customHeight="1" x14ac:dyDescent="0.15">
      <c r="B55" s="132"/>
      <c r="C55" s="143"/>
      <c r="D55" s="144"/>
      <c r="E55" s="144"/>
      <c r="F55" s="144"/>
      <c r="G55" s="144"/>
      <c r="H55" s="144"/>
      <c r="I55" s="144"/>
      <c r="J55" s="145"/>
      <c r="K55" s="2"/>
      <c r="M55" s="65"/>
    </row>
    <row r="56" spans="2:13" ht="33.950000000000003" customHeight="1" x14ac:dyDescent="0.15">
      <c r="B56" s="132"/>
      <c r="C56" s="143"/>
      <c r="D56" s="144"/>
      <c r="E56" s="144"/>
      <c r="F56" s="144"/>
      <c r="G56" s="144"/>
      <c r="H56" s="144"/>
      <c r="I56" s="144"/>
      <c r="J56" s="145"/>
      <c r="K56" s="2"/>
      <c r="M56" s="65"/>
    </row>
    <row r="57" spans="2:13" ht="33.950000000000003" customHeight="1" x14ac:dyDescent="0.15">
      <c r="B57" s="132"/>
      <c r="C57" s="143"/>
      <c r="D57" s="144"/>
      <c r="E57" s="144"/>
      <c r="F57" s="144"/>
      <c r="G57" s="144"/>
      <c r="H57" s="144"/>
      <c r="I57" s="144"/>
      <c r="J57" s="145"/>
      <c r="K57" s="2"/>
      <c r="M57" s="65"/>
    </row>
    <row r="58" spans="2:13" ht="33.950000000000003" customHeight="1" x14ac:dyDescent="0.15">
      <c r="B58" s="132"/>
      <c r="C58" s="143"/>
      <c r="D58" s="144"/>
      <c r="E58" s="144"/>
      <c r="F58" s="144"/>
      <c r="G58" s="144"/>
      <c r="H58" s="144"/>
      <c r="I58" s="144"/>
      <c r="J58" s="145"/>
      <c r="K58" s="2"/>
      <c r="M58" s="65"/>
    </row>
    <row r="59" spans="2:13" ht="33.950000000000003" customHeight="1" x14ac:dyDescent="0.15">
      <c r="B59" s="132"/>
      <c r="C59" s="143"/>
      <c r="D59" s="144"/>
      <c r="E59" s="144"/>
      <c r="F59" s="144"/>
      <c r="G59" s="144"/>
      <c r="H59" s="144"/>
      <c r="I59" s="144"/>
      <c r="J59" s="145"/>
      <c r="K59" s="2"/>
      <c r="M59" s="65"/>
    </row>
    <row r="60" spans="2:13" ht="33.950000000000003" customHeight="1" x14ac:dyDescent="0.15">
      <c r="B60" s="132"/>
      <c r="C60" s="143"/>
      <c r="D60" s="144"/>
      <c r="E60" s="144"/>
      <c r="F60" s="144"/>
      <c r="G60" s="144"/>
      <c r="H60" s="144"/>
      <c r="I60" s="144"/>
      <c r="J60" s="145"/>
      <c r="K60" s="2"/>
      <c r="M60" s="65"/>
    </row>
    <row r="61" spans="2:13" ht="33.950000000000003" customHeight="1" x14ac:dyDescent="0.15">
      <c r="B61" s="132"/>
      <c r="C61" s="143"/>
      <c r="D61" s="144"/>
      <c r="E61" s="144"/>
      <c r="F61" s="144"/>
      <c r="G61" s="144"/>
      <c r="H61" s="144"/>
      <c r="I61" s="144"/>
      <c r="J61" s="145"/>
      <c r="K61" s="2"/>
      <c r="M61" s="65"/>
    </row>
    <row r="62" spans="2:13" ht="33.950000000000003" customHeight="1" x14ac:dyDescent="0.15">
      <c r="B62" s="132"/>
      <c r="C62" s="143"/>
      <c r="D62" s="144"/>
      <c r="E62" s="144"/>
      <c r="F62" s="144"/>
      <c r="G62" s="144"/>
      <c r="H62" s="144"/>
      <c r="I62" s="144"/>
      <c r="J62" s="145"/>
      <c r="K62" s="2"/>
      <c r="M62" s="65"/>
    </row>
    <row r="63" spans="2:13" ht="33.950000000000003" customHeight="1" thickBot="1" x14ac:dyDescent="0.2">
      <c r="B63" s="132"/>
      <c r="C63" s="75" t="s">
        <v>279</v>
      </c>
      <c r="D63" s="76"/>
      <c r="E63" s="76"/>
      <c r="F63" s="76"/>
      <c r="G63" s="76"/>
      <c r="H63" s="76"/>
      <c r="I63" s="76"/>
      <c r="J63" s="77"/>
      <c r="K63" s="2"/>
      <c r="M63" s="65"/>
    </row>
    <row r="64" spans="2:13" ht="29.25" customHeight="1" x14ac:dyDescent="0.15">
      <c r="B64" s="132"/>
      <c r="C64" s="166" t="s">
        <v>69</v>
      </c>
      <c r="D64" s="166"/>
      <c r="E64" s="166"/>
      <c r="F64" s="166"/>
      <c r="G64" s="166"/>
      <c r="H64" s="166"/>
      <c r="I64" s="166"/>
      <c r="J64" s="166"/>
      <c r="K64" s="2"/>
      <c r="M64" s="65"/>
    </row>
    <row r="65" spans="2:13" ht="22.5" customHeight="1" x14ac:dyDescent="0.15">
      <c r="B65" s="132"/>
      <c r="C65" s="120" t="s">
        <v>70</v>
      </c>
      <c r="D65" s="120"/>
      <c r="E65" s="120"/>
      <c r="F65" s="120"/>
      <c r="G65" s="120"/>
      <c r="H65" s="120"/>
      <c r="I65" s="120"/>
      <c r="J65" s="120"/>
      <c r="K65" s="2"/>
      <c r="M65" s="65"/>
    </row>
    <row r="67" spans="2:13" ht="33.950000000000003" customHeight="1" thickBot="1" x14ac:dyDescent="0.2">
      <c r="B67" s="35"/>
      <c r="C67" s="36" t="s">
        <v>297</v>
      </c>
      <c r="D67" s="36"/>
      <c r="E67" s="36"/>
      <c r="F67" s="36"/>
      <c r="G67" s="36"/>
      <c r="H67" s="36"/>
      <c r="I67" s="36"/>
      <c r="J67" s="36"/>
      <c r="K67" s="2"/>
      <c r="M67" s="65"/>
    </row>
    <row r="68" spans="2:13" ht="33.950000000000003" customHeight="1" thickBot="1" x14ac:dyDescent="0.2">
      <c r="B68" s="35"/>
      <c r="C68" s="107" t="s">
        <v>298</v>
      </c>
      <c r="D68" s="108"/>
      <c r="E68" s="108"/>
      <c r="F68" s="108"/>
      <c r="G68" s="108"/>
      <c r="H68" s="108"/>
      <c r="I68" s="108"/>
      <c r="J68" s="109"/>
      <c r="K68" s="2"/>
      <c r="M68" s="65"/>
    </row>
    <row r="69" spans="2:13" ht="33.950000000000003" customHeight="1" x14ac:dyDescent="0.15">
      <c r="B69" s="35"/>
      <c r="C69" s="140"/>
      <c r="D69" s="141"/>
      <c r="E69" s="141"/>
      <c r="F69" s="141"/>
      <c r="G69" s="141"/>
      <c r="H69" s="141"/>
      <c r="I69" s="141"/>
      <c r="J69" s="142"/>
      <c r="K69" s="2"/>
      <c r="M69" s="65"/>
    </row>
    <row r="70" spans="2:13" ht="33.950000000000003" customHeight="1" x14ac:dyDescent="0.15">
      <c r="B70" s="35"/>
      <c r="C70" s="143"/>
      <c r="D70" s="144"/>
      <c r="E70" s="144"/>
      <c r="F70" s="144"/>
      <c r="G70" s="144"/>
      <c r="H70" s="144"/>
      <c r="I70" s="144"/>
      <c r="J70" s="145"/>
      <c r="K70" s="2"/>
      <c r="M70" s="65"/>
    </row>
    <row r="71" spans="2:13" ht="33.950000000000003" customHeight="1" x14ac:dyDescent="0.15">
      <c r="B71" s="35"/>
      <c r="C71" s="143"/>
      <c r="D71" s="144"/>
      <c r="E71" s="144"/>
      <c r="F71" s="144"/>
      <c r="G71" s="144"/>
      <c r="H71" s="144"/>
      <c r="I71" s="144"/>
      <c r="J71" s="145"/>
      <c r="K71" s="2"/>
      <c r="M71" s="65"/>
    </row>
    <row r="72" spans="2:13" ht="33.950000000000003" customHeight="1" x14ac:dyDescent="0.15">
      <c r="B72" s="35"/>
      <c r="C72" s="143"/>
      <c r="D72" s="144"/>
      <c r="E72" s="144"/>
      <c r="F72" s="144"/>
      <c r="G72" s="144"/>
      <c r="H72" s="144"/>
      <c r="I72" s="144"/>
      <c r="J72" s="145"/>
      <c r="K72" s="2"/>
      <c r="M72" s="65"/>
    </row>
    <row r="73" spans="2:13" ht="33.950000000000003" customHeight="1" x14ac:dyDescent="0.15">
      <c r="B73" s="35"/>
      <c r="C73" s="143"/>
      <c r="D73" s="144"/>
      <c r="E73" s="144"/>
      <c r="F73" s="144"/>
      <c r="G73" s="144"/>
      <c r="H73" s="144"/>
      <c r="I73" s="144"/>
      <c r="J73" s="145"/>
      <c r="K73" s="2"/>
      <c r="M73" s="65"/>
    </row>
    <row r="74" spans="2:13" ht="33.950000000000003" customHeight="1" x14ac:dyDescent="0.15">
      <c r="B74" s="35"/>
      <c r="C74" s="143"/>
      <c r="D74" s="144"/>
      <c r="E74" s="144"/>
      <c r="F74" s="144"/>
      <c r="G74" s="144"/>
      <c r="H74" s="144"/>
      <c r="I74" s="144"/>
      <c r="J74" s="145"/>
      <c r="K74" s="2"/>
      <c r="M74" s="65"/>
    </row>
    <row r="75" spans="2:13" ht="33.950000000000003" customHeight="1" x14ac:dyDescent="0.15">
      <c r="B75"/>
      <c r="C75" s="143"/>
      <c r="D75" s="144"/>
      <c r="E75" s="144"/>
      <c r="F75" s="144"/>
      <c r="G75" s="144"/>
      <c r="H75" s="144"/>
      <c r="I75" s="144"/>
      <c r="J75" s="145"/>
      <c r="K75" s="2"/>
      <c r="M75" s="65"/>
    </row>
    <row r="76" spans="2:13" ht="33.950000000000003" customHeight="1" x14ac:dyDescent="0.15">
      <c r="B76" s="35"/>
      <c r="C76" s="143"/>
      <c r="D76" s="144"/>
      <c r="E76" s="144"/>
      <c r="F76" s="144"/>
      <c r="G76" s="144"/>
      <c r="H76" s="144"/>
      <c r="I76" s="144"/>
      <c r="J76" s="145"/>
      <c r="K76" s="2"/>
      <c r="M76" s="65"/>
    </row>
    <row r="77" spans="2:13" ht="33.950000000000003" customHeight="1" x14ac:dyDescent="0.15">
      <c r="B77" s="35"/>
      <c r="C77" s="143"/>
      <c r="D77" s="144"/>
      <c r="E77" s="144"/>
      <c r="F77" s="144"/>
      <c r="G77" s="144"/>
      <c r="H77" s="144"/>
      <c r="I77" s="144"/>
      <c r="J77" s="145"/>
      <c r="K77" s="2"/>
      <c r="M77" s="65"/>
    </row>
    <row r="78" spans="2:13" ht="33.950000000000003" customHeight="1" x14ac:dyDescent="0.15">
      <c r="B78" s="35"/>
      <c r="C78" s="143"/>
      <c r="D78" s="144"/>
      <c r="E78" s="144"/>
      <c r="F78" s="144"/>
      <c r="G78" s="144"/>
      <c r="H78" s="144"/>
      <c r="I78" s="144"/>
      <c r="J78" s="145"/>
      <c r="K78" s="2"/>
      <c r="M78" s="65"/>
    </row>
    <row r="79" spans="2:13" ht="33.950000000000003" customHeight="1" x14ac:dyDescent="0.15">
      <c r="B79" s="35"/>
      <c r="C79" s="143"/>
      <c r="D79" s="144"/>
      <c r="E79" s="144"/>
      <c r="F79" s="144"/>
      <c r="G79" s="144"/>
      <c r="H79" s="144"/>
      <c r="I79" s="144"/>
      <c r="J79" s="145"/>
      <c r="K79" s="2"/>
      <c r="M79" s="65"/>
    </row>
    <row r="80" spans="2:13" ht="33.950000000000003" customHeight="1" x14ac:dyDescent="0.15">
      <c r="B80" s="35"/>
      <c r="C80" s="143"/>
      <c r="D80" s="144"/>
      <c r="E80" s="144"/>
      <c r="F80" s="144"/>
      <c r="G80" s="144"/>
      <c r="H80" s="144"/>
      <c r="I80" s="144"/>
      <c r="J80" s="145"/>
      <c r="K80" s="2"/>
      <c r="M80" s="65"/>
    </row>
    <row r="81" spans="2:13" ht="33.950000000000003" customHeight="1" x14ac:dyDescent="0.15">
      <c r="B81" s="35"/>
      <c r="C81" s="143"/>
      <c r="D81" s="144"/>
      <c r="E81" s="144"/>
      <c r="F81" s="144"/>
      <c r="G81" s="144"/>
      <c r="H81" s="144"/>
      <c r="I81" s="144"/>
      <c r="J81" s="145"/>
      <c r="K81" s="2"/>
      <c r="M81" s="65"/>
    </row>
    <row r="82" spans="2:13" ht="33.950000000000003" customHeight="1" x14ac:dyDescent="0.15">
      <c r="B82" s="35"/>
      <c r="C82" s="143"/>
      <c r="D82" s="144"/>
      <c r="E82" s="144"/>
      <c r="F82" s="144"/>
      <c r="G82" s="144"/>
      <c r="H82" s="144"/>
      <c r="I82" s="144"/>
      <c r="J82" s="145"/>
      <c r="K82" s="2"/>
      <c r="M82" s="65"/>
    </row>
    <row r="83" spans="2:13" ht="33.950000000000003" customHeight="1" x14ac:dyDescent="0.15">
      <c r="B83" s="35"/>
      <c r="C83" s="143"/>
      <c r="D83" s="144"/>
      <c r="E83" s="144"/>
      <c r="F83" s="144"/>
      <c r="G83" s="144"/>
      <c r="H83" s="144"/>
      <c r="I83" s="144"/>
      <c r="J83" s="145"/>
      <c r="K83" s="2"/>
      <c r="M83" s="65"/>
    </row>
    <row r="84" spans="2:13" ht="33.950000000000003" customHeight="1" x14ac:dyDescent="0.15">
      <c r="B84" s="35"/>
      <c r="C84" s="143"/>
      <c r="D84" s="144"/>
      <c r="E84" s="144"/>
      <c r="F84" s="144"/>
      <c r="G84" s="144"/>
      <c r="H84" s="144"/>
      <c r="I84" s="144"/>
      <c r="J84" s="145"/>
      <c r="K84" s="2"/>
      <c r="M84" s="65"/>
    </row>
    <row r="85" spans="2:13" ht="33.950000000000003" customHeight="1" x14ac:dyDescent="0.15">
      <c r="B85" s="35"/>
      <c r="C85" s="143"/>
      <c r="D85" s="144"/>
      <c r="E85" s="144"/>
      <c r="F85" s="144"/>
      <c r="G85" s="144"/>
      <c r="H85" s="144"/>
      <c r="I85" s="144"/>
      <c r="J85" s="145"/>
      <c r="K85" s="2"/>
      <c r="M85" s="65"/>
    </row>
    <row r="86" spans="2:13" ht="33.950000000000003" customHeight="1" x14ac:dyDescent="0.15">
      <c r="B86" s="35"/>
      <c r="C86" s="143"/>
      <c r="D86" s="144"/>
      <c r="E86" s="144"/>
      <c r="F86" s="144"/>
      <c r="G86" s="144"/>
      <c r="H86" s="144"/>
      <c r="I86" s="144"/>
      <c r="J86" s="145"/>
      <c r="K86" s="2"/>
      <c r="M86" s="65"/>
    </row>
    <row r="87" spans="2:13" ht="33.950000000000003" customHeight="1" x14ac:dyDescent="0.15">
      <c r="B87" s="35"/>
      <c r="C87" s="143"/>
      <c r="D87" s="144"/>
      <c r="E87" s="144"/>
      <c r="F87" s="144"/>
      <c r="G87" s="144"/>
      <c r="H87" s="144"/>
      <c r="I87" s="144"/>
      <c r="J87" s="145"/>
      <c r="K87" s="2"/>
      <c r="M87" s="65"/>
    </row>
    <row r="88" spans="2:13" ht="33.950000000000003" customHeight="1" thickBot="1" x14ac:dyDescent="0.2">
      <c r="B88" s="35"/>
      <c r="C88" s="75" t="s">
        <v>279</v>
      </c>
      <c r="D88" s="76"/>
      <c r="E88" s="76"/>
      <c r="F88" s="76"/>
      <c r="G88" s="76"/>
      <c r="H88" s="76"/>
      <c r="I88" s="76"/>
      <c r="J88" s="77"/>
      <c r="K88" s="2"/>
      <c r="M88" s="65"/>
    </row>
    <row r="89" spans="2:13" ht="22.5" customHeight="1" x14ac:dyDescent="0.15">
      <c r="B89" s="35"/>
      <c r="C89" s="167" t="s">
        <v>71</v>
      </c>
      <c r="D89" s="167"/>
      <c r="E89" s="167"/>
      <c r="F89" s="167"/>
      <c r="G89" s="167"/>
      <c r="H89" s="167"/>
      <c r="I89" s="167"/>
      <c r="J89" s="167"/>
      <c r="K89" s="2"/>
      <c r="M89" s="65"/>
    </row>
    <row r="91" spans="2:13" ht="33" customHeight="1" thickBot="1" x14ac:dyDescent="0.2">
      <c r="B91" s="132"/>
      <c r="C91" s="93" t="s">
        <v>300</v>
      </c>
      <c r="D91" s="93"/>
      <c r="E91" s="93"/>
      <c r="F91" s="93"/>
      <c r="G91" s="93"/>
      <c r="H91" s="93"/>
      <c r="I91" s="93"/>
      <c r="J91" s="93"/>
      <c r="K91" s="2"/>
      <c r="M91" s="65"/>
    </row>
    <row r="92" spans="2:13" ht="65.25" customHeight="1" x14ac:dyDescent="0.15">
      <c r="B92" s="132"/>
      <c r="C92" s="78" t="s">
        <v>46</v>
      </c>
      <c r="D92" s="90" t="s">
        <v>60</v>
      </c>
      <c r="E92" s="91"/>
      <c r="F92" s="91"/>
      <c r="G92" s="91"/>
      <c r="H92" s="91"/>
      <c r="I92" s="91"/>
      <c r="J92" s="92"/>
      <c r="K92" s="2"/>
      <c r="M92" s="65"/>
    </row>
    <row r="93" spans="2:13" ht="33" customHeight="1" thickBot="1" x14ac:dyDescent="0.2">
      <c r="B93" s="132"/>
      <c r="C93" s="79"/>
      <c r="D93" s="75" t="s">
        <v>280</v>
      </c>
      <c r="E93" s="76"/>
      <c r="F93" s="76"/>
      <c r="G93" s="76"/>
      <c r="H93" s="76"/>
      <c r="I93" s="76"/>
      <c r="J93" s="77"/>
      <c r="K93" s="2"/>
      <c r="M93" s="65"/>
    </row>
    <row r="94" spans="2:13" ht="130.5" customHeight="1" x14ac:dyDescent="0.15">
      <c r="B94" s="132"/>
      <c r="C94" s="78" t="s">
        <v>47</v>
      </c>
      <c r="D94" s="90" t="s">
        <v>73</v>
      </c>
      <c r="E94" s="91"/>
      <c r="F94" s="91"/>
      <c r="G94" s="91"/>
      <c r="H94" s="91"/>
      <c r="I94" s="91"/>
      <c r="J94" s="92"/>
      <c r="K94" s="2"/>
      <c r="M94" s="65"/>
    </row>
    <row r="95" spans="2:13" ht="33" customHeight="1" thickBot="1" x14ac:dyDescent="0.2">
      <c r="B95" s="132"/>
      <c r="C95" s="79"/>
      <c r="D95" s="75" t="s">
        <v>279</v>
      </c>
      <c r="E95" s="76"/>
      <c r="F95" s="76"/>
      <c r="G95" s="76"/>
      <c r="H95" s="76"/>
      <c r="I95" s="76"/>
      <c r="J95" s="77"/>
      <c r="K95" s="2"/>
      <c r="M95" s="65"/>
    </row>
    <row r="96" spans="2:13" ht="33" customHeight="1" thickBot="1" x14ac:dyDescent="0.2">
      <c r="B96" s="132"/>
      <c r="C96" s="93" t="s">
        <v>301</v>
      </c>
      <c r="D96" s="93"/>
      <c r="E96" s="93"/>
      <c r="F96" s="93"/>
      <c r="G96" s="93"/>
      <c r="H96" s="93"/>
      <c r="I96" s="93"/>
      <c r="J96" s="93"/>
      <c r="K96" s="2"/>
      <c r="M96" s="65"/>
    </row>
    <row r="97" spans="2:13" ht="100.5" customHeight="1" x14ac:dyDescent="0.15">
      <c r="B97" s="132"/>
      <c r="C97" s="66"/>
      <c r="D97" s="67"/>
      <c r="E97" s="67"/>
      <c r="F97" s="67"/>
      <c r="G97" s="67"/>
      <c r="H97" s="67"/>
      <c r="I97" s="67"/>
      <c r="J97" s="68"/>
      <c r="K97" s="2"/>
      <c r="M97" s="65"/>
    </row>
    <row r="98" spans="2:13" ht="33" customHeight="1" thickBot="1" x14ac:dyDescent="0.2">
      <c r="B98" s="132"/>
      <c r="C98" s="75" t="s">
        <v>281</v>
      </c>
      <c r="D98" s="76"/>
      <c r="E98" s="76"/>
      <c r="F98" s="76"/>
      <c r="G98" s="76"/>
      <c r="H98" s="76"/>
      <c r="I98" s="76"/>
      <c r="J98" s="77"/>
      <c r="K98" s="2"/>
      <c r="M98" s="65"/>
    </row>
    <row r="99" spans="2:13" ht="33" customHeight="1" thickBot="1" x14ac:dyDescent="0.2">
      <c r="B99" s="132"/>
      <c r="C99" s="93" t="s">
        <v>302</v>
      </c>
      <c r="D99" s="93"/>
      <c r="E99" s="93"/>
      <c r="F99" s="93"/>
      <c r="G99" s="93"/>
      <c r="H99" s="93"/>
      <c r="I99" s="93"/>
      <c r="J99" s="93"/>
      <c r="K99" s="2"/>
      <c r="M99" s="65"/>
    </row>
    <row r="100" spans="2:13" ht="33" customHeight="1" x14ac:dyDescent="0.15">
      <c r="B100" s="132"/>
      <c r="C100" s="66"/>
      <c r="D100" s="67"/>
      <c r="E100" s="67"/>
      <c r="F100" s="67"/>
      <c r="G100" s="67"/>
      <c r="H100" s="67"/>
      <c r="I100" s="67"/>
      <c r="J100" s="68"/>
      <c r="K100" s="2"/>
      <c r="M100" s="65"/>
    </row>
    <row r="101" spans="2:13" ht="33" customHeight="1" x14ac:dyDescent="0.15">
      <c r="B101" s="132"/>
      <c r="C101" s="114"/>
      <c r="D101" s="115"/>
      <c r="E101" s="115"/>
      <c r="F101" s="115"/>
      <c r="G101" s="115"/>
      <c r="H101" s="115"/>
      <c r="I101" s="115"/>
      <c r="J101" s="116"/>
      <c r="K101" s="2"/>
      <c r="M101" s="65"/>
    </row>
    <row r="102" spans="2:13" ht="33" customHeight="1" x14ac:dyDescent="0.15">
      <c r="B102" s="132"/>
      <c r="C102" s="114"/>
      <c r="D102" s="115"/>
      <c r="E102" s="115"/>
      <c r="F102" s="115"/>
      <c r="G102" s="115"/>
      <c r="H102" s="115"/>
      <c r="I102" s="115"/>
      <c r="J102" s="116"/>
      <c r="K102" s="2"/>
      <c r="M102" s="65"/>
    </row>
    <row r="103" spans="2:13" ht="33" customHeight="1" x14ac:dyDescent="0.15">
      <c r="B103" s="132"/>
      <c r="C103" s="114"/>
      <c r="D103" s="115"/>
      <c r="E103" s="115"/>
      <c r="F103" s="115"/>
      <c r="G103" s="115"/>
      <c r="H103" s="115"/>
      <c r="I103" s="115"/>
      <c r="J103" s="116"/>
      <c r="K103" s="2"/>
      <c r="M103" s="65"/>
    </row>
    <row r="104" spans="2:13" ht="57.75" customHeight="1" x14ac:dyDescent="0.15">
      <c r="B104" s="132"/>
      <c r="C104" s="114"/>
      <c r="D104" s="115"/>
      <c r="E104" s="115"/>
      <c r="F104" s="115"/>
      <c r="G104" s="115"/>
      <c r="H104" s="115"/>
      <c r="I104" s="115"/>
      <c r="J104" s="116"/>
      <c r="K104" s="2"/>
      <c r="M104" s="65"/>
    </row>
    <row r="105" spans="2:13" ht="33" customHeight="1" thickBot="1" x14ac:dyDescent="0.2">
      <c r="B105" s="132"/>
      <c r="C105" s="75" t="s">
        <v>282</v>
      </c>
      <c r="D105" s="76"/>
      <c r="E105" s="76"/>
      <c r="F105" s="76"/>
      <c r="G105" s="76"/>
      <c r="H105" s="76"/>
      <c r="I105" s="76"/>
      <c r="J105" s="77"/>
      <c r="K105" s="2"/>
      <c r="M105" s="65"/>
    </row>
    <row r="106" spans="2:13" ht="24.75" customHeight="1" x14ac:dyDescent="0.15">
      <c r="B106" s="132"/>
      <c r="C106" s="166" t="s">
        <v>283</v>
      </c>
      <c r="D106" s="166"/>
      <c r="E106" s="166"/>
      <c r="F106" s="166"/>
      <c r="G106" s="166"/>
      <c r="H106" s="166"/>
      <c r="I106" s="166"/>
      <c r="J106" s="166"/>
      <c r="K106" s="2"/>
      <c r="M106" s="65"/>
    </row>
    <row r="107" spans="2:13" ht="22.5" customHeight="1" x14ac:dyDescent="0.15">
      <c r="B107" s="132"/>
      <c r="C107" s="120" t="s">
        <v>304</v>
      </c>
      <c r="D107" s="120"/>
      <c r="E107" s="120"/>
      <c r="F107" s="120"/>
      <c r="G107" s="120"/>
      <c r="H107" s="120"/>
      <c r="I107" s="120"/>
      <c r="J107" s="120"/>
      <c r="K107" s="2"/>
      <c r="M107" s="65"/>
    </row>
    <row r="109" spans="2:13" ht="33" customHeight="1" thickBot="1" x14ac:dyDescent="0.2">
      <c r="B109" s="132"/>
      <c r="C109" s="93" t="s">
        <v>313</v>
      </c>
      <c r="D109" s="93"/>
      <c r="E109" s="93"/>
      <c r="F109" s="93"/>
      <c r="G109" s="93"/>
      <c r="H109" s="93"/>
      <c r="I109" s="93"/>
      <c r="J109" s="93"/>
      <c r="K109" s="2"/>
      <c r="M109" s="65"/>
    </row>
    <row r="110" spans="2:13" ht="48" customHeight="1" thickBot="1" x14ac:dyDescent="0.2">
      <c r="B110" s="132"/>
      <c r="C110" s="107" t="s">
        <v>49</v>
      </c>
      <c r="D110" s="108"/>
      <c r="E110" s="108"/>
      <c r="F110" s="108"/>
      <c r="G110" s="108"/>
      <c r="H110" s="108"/>
      <c r="I110" s="108"/>
      <c r="J110" s="109"/>
      <c r="K110" s="2"/>
      <c r="M110" s="65"/>
    </row>
    <row r="111" spans="2:13" ht="354" customHeight="1" thickBot="1" x14ac:dyDescent="0.2">
      <c r="B111" s="132"/>
      <c r="C111" s="107"/>
      <c r="D111" s="108"/>
      <c r="E111" s="108"/>
      <c r="F111" s="108"/>
      <c r="G111" s="108"/>
      <c r="H111" s="108"/>
      <c r="I111" s="108"/>
      <c r="J111" s="109"/>
      <c r="K111" s="2"/>
      <c r="M111" s="65"/>
    </row>
    <row r="112" spans="2:13" ht="45.75" customHeight="1" thickBot="1" x14ac:dyDescent="0.2">
      <c r="B112" s="132"/>
      <c r="C112" s="110" t="s">
        <v>62</v>
      </c>
      <c r="D112" s="110"/>
      <c r="E112" s="107" t="s">
        <v>61</v>
      </c>
      <c r="F112" s="108"/>
      <c r="G112" s="108"/>
      <c r="H112" s="108"/>
      <c r="I112" s="108"/>
      <c r="J112" s="109"/>
      <c r="K112" s="2"/>
      <c r="M112" s="65"/>
    </row>
    <row r="113" spans="2:13" ht="59.25" customHeight="1" thickBot="1" x14ac:dyDescent="0.2">
      <c r="B113" s="132"/>
      <c r="C113" s="110" t="s">
        <v>50</v>
      </c>
      <c r="D113" s="110"/>
      <c r="E113" s="111" t="s">
        <v>289</v>
      </c>
      <c r="F113" s="112"/>
      <c r="G113" s="112"/>
      <c r="H113" s="112"/>
      <c r="I113" s="112"/>
      <c r="J113" s="113"/>
      <c r="K113" s="2"/>
      <c r="M113" s="65"/>
    </row>
    <row r="114" spans="2:13" ht="33" customHeight="1" thickBot="1" x14ac:dyDescent="0.2">
      <c r="B114" s="132"/>
      <c r="C114" s="93" t="s">
        <v>303</v>
      </c>
      <c r="D114" s="93"/>
      <c r="E114" s="93"/>
      <c r="F114" s="93"/>
      <c r="G114" s="93"/>
      <c r="H114" s="93"/>
      <c r="I114" s="93"/>
      <c r="J114" s="93"/>
      <c r="K114" s="2"/>
      <c r="M114" s="65"/>
    </row>
    <row r="115" spans="2:13" ht="33" customHeight="1" x14ac:dyDescent="0.15">
      <c r="B115" s="132"/>
      <c r="C115" s="90"/>
      <c r="D115" s="91"/>
      <c r="E115" s="91"/>
      <c r="F115" s="91"/>
      <c r="G115" s="91"/>
      <c r="H115" s="91"/>
      <c r="I115" s="91"/>
      <c r="J115" s="92"/>
      <c r="K115" s="2"/>
      <c r="M115" s="65"/>
    </row>
    <row r="116" spans="2:13" ht="33" customHeight="1" x14ac:dyDescent="0.15">
      <c r="B116" s="132"/>
      <c r="C116" s="117"/>
      <c r="D116" s="118"/>
      <c r="E116" s="118"/>
      <c r="F116" s="118"/>
      <c r="G116" s="118"/>
      <c r="H116" s="118"/>
      <c r="I116" s="118"/>
      <c r="J116" s="119"/>
      <c r="K116" s="2"/>
      <c r="M116" s="65"/>
    </row>
    <row r="117" spans="2:13" ht="33" customHeight="1" x14ac:dyDescent="0.15">
      <c r="B117" s="132"/>
      <c r="C117" s="117"/>
      <c r="D117" s="118"/>
      <c r="E117" s="118"/>
      <c r="F117" s="118"/>
      <c r="G117" s="118"/>
      <c r="H117" s="118"/>
      <c r="I117" s="118"/>
      <c r="J117" s="119"/>
      <c r="K117" s="2"/>
      <c r="M117" s="65"/>
    </row>
    <row r="118" spans="2:13" ht="39" customHeight="1" x14ac:dyDescent="0.15">
      <c r="B118" s="132"/>
      <c r="C118" s="117"/>
      <c r="D118" s="118"/>
      <c r="E118" s="118"/>
      <c r="F118" s="118"/>
      <c r="G118" s="118"/>
      <c r="H118" s="118"/>
      <c r="I118" s="118"/>
      <c r="J118" s="119"/>
      <c r="K118" s="2"/>
      <c r="M118" s="65"/>
    </row>
    <row r="119" spans="2:13" ht="33" hidden="1" customHeight="1" thickBot="1" x14ac:dyDescent="0.2">
      <c r="B119" s="132"/>
      <c r="C119" s="117"/>
      <c r="D119" s="118"/>
      <c r="E119" s="118"/>
      <c r="F119" s="118"/>
      <c r="G119" s="118"/>
      <c r="H119" s="118"/>
      <c r="I119" s="118"/>
      <c r="J119" s="119"/>
      <c r="K119" s="2"/>
      <c r="M119" s="65"/>
    </row>
    <row r="120" spans="2:13" ht="33" customHeight="1" thickBot="1" x14ac:dyDescent="0.2">
      <c r="B120" s="132"/>
      <c r="C120" s="75" t="s">
        <v>284</v>
      </c>
      <c r="D120" s="76"/>
      <c r="E120" s="76"/>
      <c r="F120" s="76"/>
      <c r="G120" s="76"/>
      <c r="H120" s="76"/>
      <c r="I120" s="76"/>
      <c r="J120" s="77"/>
      <c r="K120" s="2"/>
      <c r="M120" s="65"/>
    </row>
    <row r="121" spans="2:13" ht="22.5" customHeight="1" x14ac:dyDescent="0.15">
      <c r="B121" s="132"/>
      <c r="C121" s="106" t="s">
        <v>72</v>
      </c>
      <c r="D121" s="106"/>
      <c r="E121" s="106"/>
      <c r="F121" s="106"/>
      <c r="G121" s="106"/>
      <c r="H121" s="106"/>
      <c r="I121" s="106"/>
      <c r="J121" s="106"/>
      <c r="K121" s="2"/>
      <c r="M121" s="65"/>
    </row>
    <row r="123" spans="2:13" ht="25.5" customHeight="1" x14ac:dyDescent="0.15">
      <c r="B123" s="132"/>
      <c r="C123" s="2"/>
      <c r="D123" s="2"/>
      <c r="E123" s="2"/>
      <c r="F123" s="2"/>
      <c r="G123" s="2"/>
      <c r="H123" s="2"/>
      <c r="I123" s="2"/>
      <c r="J123" s="2"/>
      <c r="K123" s="2"/>
      <c r="M123" s="65"/>
    </row>
    <row r="124" spans="2:13" ht="29.25" customHeight="1" x14ac:dyDescent="0.15">
      <c r="B124" s="132"/>
      <c r="C124" s="146" t="s">
        <v>8</v>
      </c>
      <c r="D124" s="147"/>
      <c r="E124" s="27" t="str">
        <f>IF(E5="","",VLOOKUP(E5,参数表!B1:C60,1,0))</f>
        <v/>
      </c>
      <c r="F124" s="2"/>
      <c r="G124" s="2"/>
      <c r="H124" s="2"/>
      <c r="I124" s="2"/>
      <c r="J124" s="2"/>
      <c r="K124" s="2"/>
      <c r="M124" s="65"/>
    </row>
    <row r="125" spans="2:13" ht="72.75" customHeight="1" x14ac:dyDescent="0.15">
      <c r="B125" s="132"/>
      <c r="C125" s="162" t="s">
        <v>285</v>
      </c>
      <c r="D125" s="163"/>
      <c r="E125" s="163"/>
      <c r="F125" s="163"/>
      <c r="G125" s="163"/>
      <c r="H125" s="163"/>
      <c r="I125" s="163"/>
      <c r="J125" s="163"/>
      <c r="K125" s="2"/>
      <c r="M125" s="65"/>
    </row>
    <row r="126" spans="2:13" ht="39.75" customHeight="1" x14ac:dyDescent="0.15">
      <c r="B126" s="132"/>
      <c r="C126" s="164" t="str">
        <f>IF(E23="","",E23)</f>
        <v/>
      </c>
      <c r="D126" s="164"/>
      <c r="E126" s="164"/>
      <c r="F126" s="164"/>
      <c r="G126" s="164"/>
      <c r="H126" s="164"/>
      <c r="I126" s="164"/>
      <c r="J126" s="164"/>
      <c r="K126" s="2"/>
      <c r="M126" s="65"/>
    </row>
    <row r="127" spans="2:13" ht="46.5" customHeight="1" x14ac:dyDescent="0.15">
      <c r="B127" s="132"/>
      <c r="C127" s="164"/>
      <c r="D127" s="164"/>
      <c r="E127" s="164"/>
      <c r="F127" s="164"/>
      <c r="G127" s="164"/>
      <c r="H127" s="164"/>
      <c r="I127" s="164"/>
      <c r="J127" s="164"/>
      <c r="K127" s="2"/>
      <c r="M127" s="65"/>
    </row>
    <row r="128" spans="2:13" ht="109.5" customHeight="1" x14ac:dyDescent="0.15">
      <c r="B128" s="132"/>
      <c r="C128" s="2"/>
      <c r="D128" s="2"/>
      <c r="E128" s="2"/>
      <c r="F128" s="2"/>
      <c r="G128" s="2"/>
      <c r="H128" s="2"/>
      <c r="I128" s="2"/>
      <c r="J128" s="2"/>
      <c r="K128" s="2"/>
      <c r="M128" s="65"/>
    </row>
    <row r="129" spans="2:13" ht="56.25" customHeight="1" x14ac:dyDescent="0.15">
      <c r="B129" s="132"/>
      <c r="C129" s="3"/>
      <c r="D129" s="4" t="s">
        <v>18</v>
      </c>
      <c r="E129" s="131" t="str">
        <f>IF(E5="","",VLOOKUP(E5,参数表!B1:C60,2,0))</f>
        <v/>
      </c>
      <c r="F129" s="131"/>
      <c r="G129" s="131"/>
      <c r="H129" s="131"/>
      <c r="I129" s="131"/>
      <c r="J129" s="5"/>
      <c r="K129" s="2"/>
      <c r="M129" s="65"/>
    </row>
    <row r="130" spans="2:13" ht="56.25" customHeight="1" x14ac:dyDescent="0.15">
      <c r="B130" s="132"/>
      <c r="C130" s="3"/>
      <c r="D130" s="6" t="s">
        <v>64</v>
      </c>
      <c r="E130" s="89" t="str">
        <f>IF(E24="","",E24)</f>
        <v/>
      </c>
      <c r="F130" s="89"/>
      <c r="G130" s="89"/>
      <c r="H130" s="89"/>
      <c r="I130" s="89"/>
      <c r="J130" s="5"/>
      <c r="K130" s="2"/>
      <c r="M130" s="65"/>
    </row>
    <row r="131" spans="2:13" ht="56.25" customHeight="1" x14ac:dyDescent="0.15">
      <c r="B131" s="132"/>
      <c r="C131" s="3"/>
      <c r="D131" s="6" t="s">
        <v>65</v>
      </c>
      <c r="E131" s="89" t="str">
        <f>IF(E25="","",E25)</f>
        <v/>
      </c>
      <c r="F131" s="89"/>
      <c r="G131" s="89"/>
      <c r="H131" s="89"/>
      <c r="I131" s="89"/>
      <c r="J131" s="5"/>
      <c r="K131" s="2"/>
      <c r="M131" s="65"/>
    </row>
    <row r="132" spans="2:13" ht="56.25" customHeight="1" x14ac:dyDescent="0.15">
      <c r="B132" s="132"/>
      <c r="C132" s="3"/>
      <c r="D132" s="38" t="s">
        <v>66</v>
      </c>
      <c r="E132" s="89" t="str">
        <f>IF(E5="","",VLOOKUP(E5,参数表!B1:E60,4,0))</f>
        <v/>
      </c>
      <c r="F132" s="89"/>
      <c r="G132" s="89"/>
      <c r="H132" s="89"/>
      <c r="I132" s="89"/>
      <c r="J132" s="5"/>
      <c r="K132" s="2"/>
      <c r="M132" s="65"/>
    </row>
    <row r="133" spans="2:13" ht="56.25" customHeight="1" x14ac:dyDescent="0.15">
      <c r="B133" s="132"/>
      <c r="C133" s="7"/>
      <c r="D133" s="38"/>
      <c r="E133" s="165"/>
      <c r="F133" s="165"/>
      <c r="G133" s="165"/>
      <c r="H133" s="165"/>
      <c r="I133" s="165"/>
      <c r="J133" s="4"/>
      <c r="K133" s="2"/>
      <c r="M133" s="65"/>
    </row>
    <row r="134" spans="2:13" ht="56.25" customHeight="1" x14ac:dyDescent="0.15">
      <c r="B134" s="132"/>
      <c r="C134" s="139"/>
      <c r="D134" s="139"/>
      <c r="E134" s="139"/>
      <c r="F134" s="139"/>
      <c r="G134" s="139"/>
      <c r="H134" s="139"/>
      <c r="I134" s="139"/>
      <c r="J134" s="139"/>
      <c r="K134" s="2"/>
      <c r="M134" s="65"/>
    </row>
    <row r="135" spans="2:13" ht="56.25" customHeight="1" x14ac:dyDescent="0.15">
      <c r="B135" s="132"/>
      <c r="C135" s="123" t="s">
        <v>35</v>
      </c>
      <c r="D135" s="123"/>
      <c r="E135" s="123"/>
      <c r="F135" s="123"/>
      <c r="G135" s="123"/>
      <c r="H135" s="123"/>
      <c r="I135" s="123"/>
      <c r="J135" s="123"/>
      <c r="K135" s="2"/>
      <c r="M135" s="65"/>
    </row>
    <row r="137" spans="2:13" ht="25.5" customHeight="1" x14ac:dyDescent="0.15">
      <c r="B137" s="132"/>
      <c r="C137" s="2"/>
      <c r="D137" s="2"/>
      <c r="E137" s="2"/>
      <c r="F137" s="2"/>
      <c r="G137" s="2"/>
      <c r="H137" s="2"/>
      <c r="I137" s="2"/>
      <c r="J137" s="2"/>
      <c r="K137" s="2"/>
      <c r="M137" s="65"/>
    </row>
    <row r="138" spans="2:13" ht="29.25" customHeight="1" x14ac:dyDescent="0.15">
      <c r="B138" s="132"/>
      <c r="C138" s="146" t="s">
        <v>8</v>
      </c>
      <c r="D138" s="147"/>
      <c r="E138" s="27" t="str">
        <f>IF(E5="","",VLOOKUP(E5,参数表!B1:C60,1,0))</f>
        <v/>
      </c>
      <c r="F138" s="2"/>
      <c r="G138" s="2"/>
      <c r="H138" s="2"/>
      <c r="I138" s="2"/>
      <c r="J138" s="2"/>
      <c r="K138" s="2"/>
      <c r="M138" s="65"/>
    </row>
    <row r="139" spans="2:13" ht="72.75" customHeight="1" x14ac:dyDescent="0.15">
      <c r="B139" s="132"/>
      <c r="C139" s="2"/>
      <c r="D139" s="2"/>
      <c r="E139" s="2"/>
      <c r="F139" s="2"/>
      <c r="G139" s="2"/>
      <c r="H139" s="2"/>
      <c r="I139" s="2"/>
      <c r="J139" s="2"/>
      <c r="K139" s="2"/>
      <c r="M139" s="65"/>
    </row>
    <row r="140" spans="2:13" ht="39.75" customHeight="1" x14ac:dyDescent="0.15">
      <c r="B140" s="132"/>
      <c r="C140" s="98" t="s">
        <v>84</v>
      </c>
      <c r="D140" s="98"/>
      <c r="E140" s="98"/>
      <c r="F140" s="98"/>
      <c r="G140" s="98"/>
      <c r="H140" s="98"/>
      <c r="I140" s="98"/>
      <c r="J140" s="98"/>
      <c r="K140" s="2"/>
      <c r="M140" s="65"/>
    </row>
    <row r="141" spans="2:13" ht="39.75" customHeight="1" x14ac:dyDescent="0.15">
      <c r="B141" s="132"/>
      <c r="C141" s="98" t="s">
        <v>306</v>
      </c>
      <c r="D141" s="98"/>
      <c r="E141" s="98"/>
      <c r="F141" s="98"/>
      <c r="G141" s="98"/>
      <c r="H141" s="98"/>
      <c r="I141" s="98"/>
      <c r="J141" s="98"/>
      <c r="K141" s="2"/>
      <c r="M141" s="65"/>
    </row>
    <row r="142" spans="2:13" ht="120.75" customHeight="1" x14ac:dyDescent="0.15">
      <c r="B142" s="132"/>
      <c r="C142" s="2"/>
      <c r="D142" s="2"/>
      <c r="E142" s="2"/>
      <c r="F142" s="2"/>
      <c r="G142" s="2"/>
      <c r="H142" s="2"/>
      <c r="I142" s="2"/>
      <c r="J142" s="2"/>
      <c r="K142" s="2"/>
      <c r="M142" s="65"/>
    </row>
    <row r="143" spans="2:13" ht="56.25" customHeight="1" x14ac:dyDescent="0.15">
      <c r="B143" s="132"/>
      <c r="C143" s="3"/>
      <c r="D143" s="4" t="s">
        <v>18</v>
      </c>
      <c r="E143" s="131" t="str">
        <f>IF(E5="","",VLOOKUP(E5,参数表!B1:C60,2,0))</f>
        <v/>
      </c>
      <c r="F143" s="131"/>
      <c r="G143" s="131"/>
      <c r="H143" s="131"/>
      <c r="I143" s="131"/>
      <c r="J143" s="5"/>
      <c r="K143" s="2"/>
      <c r="M143" s="65"/>
    </row>
    <row r="144" spans="2:13" ht="56.25" customHeight="1" x14ac:dyDescent="0.15">
      <c r="B144" s="132"/>
      <c r="C144" s="3"/>
      <c r="D144" s="38" t="s">
        <v>31</v>
      </c>
      <c r="E144" s="89" t="str">
        <f>IF(E5="","",VLOOKUP(E5,参数表!B1:D60,3,0))</f>
        <v/>
      </c>
      <c r="F144" s="89"/>
      <c r="G144" s="89"/>
      <c r="H144" s="89"/>
      <c r="I144" s="89"/>
      <c r="J144" s="5"/>
      <c r="K144" s="2"/>
      <c r="M144" s="65"/>
    </row>
    <row r="145" spans="2:13" ht="56.25" customHeight="1" x14ac:dyDescent="0.15">
      <c r="B145" s="132"/>
      <c r="C145" s="3"/>
      <c r="D145" s="38" t="s">
        <v>32</v>
      </c>
      <c r="E145" s="89" t="str">
        <f>IF(E5="","",VLOOKUP(E5,参数表!B1:E60,4,0))</f>
        <v/>
      </c>
      <c r="F145" s="89"/>
      <c r="G145" s="89"/>
      <c r="H145" s="89"/>
      <c r="I145" s="89"/>
      <c r="J145" s="5"/>
      <c r="K145" s="2"/>
      <c r="M145" s="65"/>
    </row>
    <row r="146" spans="2:13" ht="56.25" customHeight="1" x14ac:dyDescent="0.15">
      <c r="B146" s="132"/>
      <c r="C146" s="3"/>
      <c r="D146" s="38"/>
      <c r="E146" s="148"/>
      <c r="F146" s="148"/>
      <c r="G146" s="148"/>
      <c r="H146" s="148"/>
      <c r="I146" s="148"/>
      <c r="J146" s="5"/>
      <c r="K146" s="2"/>
      <c r="M146" s="65"/>
    </row>
    <row r="147" spans="2:13" ht="56.25" customHeight="1" x14ac:dyDescent="0.15">
      <c r="B147" s="132"/>
      <c r="C147" s="37"/>
      <c r="D147" s="149"/>
      <c r="E147" s="149"/>
      <c r="F147" s="149"/>
      <c r="G147" s="149"/>
      <c r="H147" s="149"/>
      <c r="I147" s="149"/>
      <c r="J147" s="149"/>
      <c r="K147" s="2"/>
      <c r="M147" s="65"/>
    </row>
    <row r="148" spans="2:13" ht="56.25" customHeight="1" x14ac:dyDescent="0.15">
      <c r="B148" s="132"/>
      <c r="C148" s="139"/>
      <c r="D148" s="139"/>
      <c r="E148" s="139"/>
      <c r="F148" s="139"/>
      <c r="G148" s="139"/>
      <c r="H148" s="139"/>
      <c r="I148" s="139"/>
      <c r="J148" s="139"/>
      <c r="K148" s="2"/>
      <c r="M148" s="65"/>
    </row>
    <row r="149" spans="2:13" ht="56.25" customHeight="1" x14ac:dyDescent="0.15">
      <c r="B149" s="132"/>
      <c r="C149" s="123" t="s">
        <v>35</v>
      </c>
      <c r="D149" s="123"/>
      <c r="E149" s="123"/>
      <c r="F149" s="123"/>
      <c r="G149" s="123"/>
      <c r="H149" s="123"/>
      <c r="I149" s="123"/>
      <c r="J149" s="123"/>
      <c r="K149" s="2"/>
      <c r="M149" s="65"/>
    </row>
    <row r="151" spans="2:13" ht="24.95" customHeight="1" x14ac:dyDescent="0.15">
      <c r="B151" s="150"/>
      <c r="C151" s="53"/>
      <c r="D151" s="53"/>
      <c r="E151" s="53"/>
      <c r="F151" s="53"/>
      <c r="G151" s="53"/>
      <c r="H151" s="53"/>
      <c r="I151" s="53"/>
      <c r="J151" s="53"/>
      <c r="K151" s="53"/>
      <c r="M151" s="65"/>
    </row>
    <row r="152" spans="2:13" ht="27" x14ac:dyDescent="0.15">
      <c r="B152" s="150"/>
      <c r="C152" s="151" t="s">
        <v>305</v>
      </c>
      <c r="D152" s="151"/>
      <c r="E152" s="151"/>
      <c r="F152" s="151"/>
      <c r="G152" s="151"/>
      <c r="H152" s="151"/>
      <c r="I152" s="151"/>
      <c r="J152" s="151"/>
      <c r="K152" s="53"/>
      <c r="M152" s="65"/>
    </row>
    <row r="153" spans="2:13" ht="27.75" thickBot="1" x14ac:dyDescent="0.2">
      <c r="B153" s="150"/>
      <c r="C153" s="151"/>
      <c r="D153" s="151"/>
      <c r="E153" s="151"/>
      <c r="F153" s="151"/>
      <c r="G153" s="151"/>
      <c r="H153" s="151"/>
      <c r="I153" s="151"/>
      <c r="J153" s="151"/>
      <c r="K153" s="53"/>
      <c r="M153" s="65"/>
    </row>
    <row r="154" spans="2:13" ht="35.1" customHeight="1" x14ac:dyDescent="0.15">
      <c r="B154" s="150"/>
      <c r="C154" s="55" t="s">
        <v>307</v>
      </c>
      <c r="D154" s="178" t="s">
        <v>308</v>
      </c>
      <c r="E154" s="179"/>
      <c r="F154" s="179"/>
      <c r="G154" s="179"/>
      <c r="H154" s="180"/>
      <c r="I154" s="56" t="s">
        <v>310</v>
      </c>
      <c r="J154" s="57" t="s">
        <v>309</v>
      </c>
      <c r="K154" s="53"/>
      <c r="M154" s="65"/>
    </row>
    <row r="155" spans="2:13" ht="35.1" customHeight="1" x14ac:dyDescent="0.15">
      <c r="B155" s="150"/>
      <c r="C155" s="58">
        <v>1</v>
      </c>
      <c r="D155" s="175"/>
      <c r="E155" s="176"/>
      <c r="F155" s="176"/>
      <c r="G155" s="176"/>
      <c r="H155" s="177"/>
      <c r="I155" s="54"/>
      <c r="J155" s="59"/>
      <c r="K155" s="53"/>
      <c r="M155" s="65"/>
    </row>
    <row r="156" spans="2:13" ht="35.1" customHeight="1" x14ac:dyDescent="0.15">
      <c r="B156" s="150"/>
      <c r="C156" s="58">
        <v>2</v>
      </c>
      <c r="D156" s="175"/>
      <c r="E156" s="176"/>
      <c r="F156" s="176"/>
      <c r="G156" s="176"/>
      <c r="H156" s="177"/>
      <c r="I156" s="54"/>
      <c r="J156" s="59"/>
      <c r="K156" s="53"/>
      <c r="M156" s="65"/>
    </row>
    <row r="157" spans="2:13" ht="35.1" customHeight="1" x14ac:dyDescent="0.15">
      <c r="B157" s="150"/>
      <c r="C157" s="58">
        <v>3</v>
      </c>
      <c r="D157" s="175"/>
      <c r="E157" s="176"/>
      <c r="F157" s="176"/>
      <c r="G157" s="176"/>
      <c r="H157" s="177"/>
      <c r="I157" s="54"/>
      <c r="J157" s="59"/>
      <c r="K157" s="53"/>
      <c r="M157" s="65"/>
    </row>
    <row r="158" spans="2:13" ht="35.1" customHeight="1" x14ac:dyDescent="0.15">
      <c r="B158" s="150"/>
      <c r="C158" s="58">
        <v>4</v>
      </c>
      <c r="D158" s="175"/>
      <c r="E158" s="176"/>
      <c r="F158" s="176"/>
      <c r="G158" s="176"/>
      <c r="H158" s="177"/>
      <c r="I158" s="54"/>
      <c r="J158" s="59"/>
      <c r="K158" s="53"/>
      <c r="M158" s="65"/>
    </row>
    <row r="159" spans="2:13" ht="35.1" customHeight="1" x14ac:dyDescent="0.15">
      <c r="B159" s="150"/>
      <c r="C159" s="58">
        <v>5</v>
      </c>
      <c r="D159" s="175"/>
      <c r="E159" s="176"/>
      <c r="F159" s="176"/>
      <c r="G159" s="176"/>
      <c r="H159" s="177"/>
      <c r="I159" s="54"/>
      <c r="J159" s="59"/>
      <c r="K159" s="53"/>
      <c r="M159" s="65"/>
    </row>
    <row r="160" spans="2:13" ht="35.1" customHeight="1" x14ac:dyDescent="0.15">
      <c r="B160" s="150"/>
      <c r="C160" s="58">
        <v>6</v>
      </c>
      <c r="D160" s="175"/>
      <c r="E160" s="176"/>
      <c r="F160" s="176"/>
      <c r="G160" s="176"/>
      <c r="H160" s="177"/>
      <c r="I160" s="54"/>
      <c r="J160" s="59"/>
      <c r="K160" s="53"/>
      <c r="M160" s="65"/>
    </row>
    <row r="161" spans="2:13" ht="35.1" customHeight="1" x14ac:dyDescent="0.15">
      <c r="B161" s="150"/>
      <c r="C161" s="58">
        <v>7</v>
      </c>
      <c r="D161" s="175"/>
      <c r="E161" s="176"/>
      <c r="F161" s="176"/>
      <c r="G161" s="176"/>
      <c r="H161" s="177"/>
      <c r="I161" s="54"/>
      <c r="J161" s="59"/>
      <c r="K161" s="53"/>
      <c r="M161" s="65"/>
    </row>
    <row r="162" spans="2:13" ht="35.1" customHeight="1" x14ac:dyDescent="0.15">
      <c r="B162" s="150"/>
      <c r="C162" s="58">
        <v>8</v>
      </c>
      <c r="D162" s="175"/>
      <c r="E162" s="176"/>
      <c r="F162" s="176"/>
      <c r="G162" s="176"/>
      <c r="H162" s="177"/>
      <c r="I162" s="54"/>
      <c r="J162" s="59"/>
      <c r="K162" s="53"/>
      <c r="M162" s="65"/>
    </row>
    <row r="163" spans="2:13" ht="35.1" customHeight="1" x14ac:dyDescent="0.15">
      <c r="B163" s="150"/>
      <c r="C163" s="58">
        <v>9</v>
      </c>
      <c r="D163" s="175"/>
      <c r="E163" s="176"/>
      <c r="F163" s="176"/>
      <c r="G163" s="176"/>
      <c r="H163" s="177"/>
      <c r="I163" s="54"/>
      <c r="J163" s="59"/>
      <c r="K163" s="53"/>
      <c r="M163" s="65"/>
    </row>
    <row r="164" spans="2:13" ht="35.1" customHeight="1" x14ac:dyDescent="0.15">
      <c r="B164" s="150"/>
      <c r="C164" s="58">
        <v>10</v>
      </c>
      <c r="D164" s="175"/>
      <c r="E164" s="176"/>
      <c r="F164" s="176"/>
      <c r="G164" s="176"/>
      <c r="H164" s="177"/>
      <c r="I164" s="54"/>
      <c r="J164" s="59"/>
      <c r="K164" s="53"/>
      <c r="M164" s="65"/>
    </row>
    <row r="165" spans="2:13" ht="35.1" customHeight="1" x14ac:dyDescent="0.15">
      <c r="B165" s="150"/>
      <c r="C165" s="58">
        <v>11</v>
      </c>
      <c r="D165" s="175"/>
      <c r="E165" s="176"/>
      <c r="F165" s="176"/>
      <c r="G165" s="176"/>
      <c r="H165" s="177"/>
      <c r="I165" s="54"/>
      <c r="J165" s="59"/>
      <c r="K165" s="53"/>
      <c r="M165" s="65"/>
    </row>
    <row r="166" spans="2:13" ht="35.1" customHeight="1" x14ac:dyDescent="0.15">
      <c r="B166" s="150"/>
      <c r="C166" s="58">
        <v>12</v>
      </c>
      <c r="D166" s="175"/>
      <c r="E166" s="176"/>
      <c r="F166" s="176"/>
      <c r="G166" s="176"/>
      <c r="H166" s="177"/>
      <c r="I166" s="54"/>
      <c r="J166" s="59"/>
      <c r="K166" s="53"/>
      <c r="M166" s="65"/>
    </row>
    <row r="167" spans="2:13" ht="35.1" customHeight="1" x14ac:dyDescent="0.15">
      <c r="B167" s="150"/>
      <c r="C167" s="58">
        <v>13</v>
      </c>
      <c r="D167" s="175"/>
      <c r="E167" s="176"/>
      <c r="F167" s="176"/>
      <c r="G167" s="176"/>
      <c r="H167" s="177"/>
      <c r="I167" s="54"/>
      <c r="J167" s="59"/>
      <c r="K167" s="53"/>
      <c r="M167" s="65"/>
    </row>
    <row r="168" spans="2:13" ht="35.1" customHeight="1" x14ac:dyDescent="0.15">
      <c r="B168" s="150"/>
      <c r="C168" s="58">
        <v>14</v>
      </c>
      <c r="D168" s="175"/>
      <c r="E168" s="176"/>
      <c r="F168" s="176"/>
      <c r="G168" s="176"/>
      <c r="H168" s="177"/>
      <c r="I168" s="54"/>
      <c r="J168" s="59"/>
      <c r="K168" s="53"/>
      <c r="M168" s="65"/>
    </row>
    <row r="169" spans="2:13" ht="35.1" customHeight="1" x14ac:dyDescent="0.15">
      <c r="B169" s="150"/>
      <c r="C169" s="58">
        <v>15</v>
      </c>
      <c r="D169" s="175"/>
      <c r="E169" s="176"/>
      <c r="F169" s="176"/>
      <c r="G169" s="176"/>
      <c r="H169" s="177"/>
      <c r="I169" s="54"/>
      <c r="J169" s="59"/>
      <c r="K169" s="53"/>
      <c r="M169" s="65"/>
    </row>
    <row r="170" spans="2:13" ht="35.1" customHeight="1" x14ac:dyDescent="0.15">
      <c r="B170" s="150"/>
      <c r="C170" s="58">
        <v>16</v>
      </c>
      <c r="D170" s="175"/>
      <c r="E170" s="176"/>
      <c r="F170" s="176"/>
      <c r="G170" s="176"/>
      <c r="H170" s="177"/>
      <c r="I170" s="54"/>
      <c r="J170" s="59"/>
      <c r="K170" s="53"/>
      <c r="M170" s="65"/>
    </row>
    <row r="171" spans="2:13" ht="35.1" customHeight="1" x14ac:dyDescent="0.15">
      <c r="B171" s="150"/>
      <c r="C171" s="58">
        <v>17</v>
      </c>
      <c r="D171" s="175"/>
      <c r="E171" s="176"/>
      <c r="F171" s="176"/>
      <c r="G171" s="176"/>
      <c r="H171" s="177"/>
      <c r="I171" s="54"/>
      <c r="J171" s="59"/>
      <c r="K171" s="53"/>
      <c r="M171" s="65"/>
    </row>
    <row r="172" spans="2:13" ht="35.1" customHeight="1" thickBot="1" x14ac:dyDescent="0.2">
      <c r="B172" s="150"/>
      <c r="C172" s="60">
        <v>18</v>
      </c>
      <c r="D172" s="169"/>
      <c r="E172" s="170"/>
      <c r="F172" s="170"/>
      <c r="G172" s="170"/>
      <c r="H172" s="171"/>
      <c r="I172" s="61"/>
      <c r="J172" s="62"/>
      <c r="K172" s="53"/>
      <c r="M172" s="65"/>
    </row>
    <row r="173" spans="2:13" ht="20.25" x14ac:dyDescent="0.15">
      <c r="B173" s="150"/>
      <c r="C173" s="152"/>
      <c r="D173" s="152"/>
      <c r="E173" s="152"/>
      <c r="F173" s="152"/>
      <c r="G173" s="152"/>
      <c r="H173" s="152"/>
      <c r="I173" s="152"/>
      <c r="J173" s="152"/>
      <c r="K173" s="53"/>
      <c r="M173" s="65"/>
    </row>
    <row r="175" spans="2:13" ht="45" customHeight="1" thickBot="1" x14ac:dyDescent="0.2">
      <c r="B175" s="45"/>
      <c r="C175" s="86" t="s">
        <v>74</v>
      </c>
      <c r="D175" s="86"/>
      <c r="E175" s="86"/>
      <c r="F175" s="86"/>
      <c r="G175" s="86"/>
      <c r="H175" s="86"/>
      <c r="I175" s="86"/>
      <c r="J175" s="86"/>
      <c r="K175" s="2"/>
      <c r="M175" s="65"/>
    </row>
    <row r="176" spans="2:13" ht="33" customHeight="1" thickBot="1" x14ac:dyDescent="0.2">
      <c r="B176" s="45"/>
      <c r="C176" s="87" t="s">
        <v>75</v>
      </c>
      <c r="D176" s="88"/>
      <c r="E176" s="44" t="str">
        <f>IF(E5="","",VLOOKUP(E5,参数表!B1:C60,1,0))</f>
        <v/>
      </c>
      <c r="F176" s="46" t="s">
        <v>80</v>
      </c>
      <c r="G176" s="80" t="str">
        <f>IF(E5="","",VLOOKUP(E5,参数表!B1:C60,2,0))</f>
        <v/>
      </c>
      <c r="H176" s="81"/>
      <c r="I176" s="81"/>
      <c r="J176" s="82"/>
      <c r="K176" s="2"/>
      <c r="M176" s="65"/>
    </row>
    <row r="177" spans="2:13" ht="33" customHeight="1" thickBot="1" x14ac:dyDescent="0.2">
      <c r="B177" s="45"/>
      <c r="C177" s="87" t="s">
        <v>76</v>
      </c>
      <c r="D177" s="88"/>
      <c r="E177" s="41" t="str">
        <f>IF(E5="","",VLOOKUP(E5,参数表!B1:D60,3,0))</f>
        <v/>
      </c>
      <c r="F177" s="46" t="s">
        <v>81</v>
      </c>
      <c r="G177" s="83" t="str">
        <f>IF(E5="","",VLOOKUP(E5,参数表!B1:E60,4,0))</f>
        <v/>
      </c>
      <c r="H177" s="84"/>
      <c r="I177" s="84"/>
      <c r="J177" s="85"/>
      <c r="K177" s="2"/>
      <c r="M177" s="65"/>
    </row>
    <row r="178" spans="2:13" ht="190.5" customHeight="1" x14ac:dyDescent="0.15">
      <c r="B178" s="45"/>
      <c r="C178" s="78" t="s">
        <v>77</v>
      </c>
      <c r="D178" s="66"/>
      <c r="E178" s="67"/>
      <c r="F178" s="67"/>
      <c r="G178" s="67"/>
      <c r="H178" s="67"/>
      <c r="I178" s="67"/>
      <c r="J178" s="68"/>
      <c r="K178" s="2"/>
      <c r="M178" s="65"/>
    </row>
    <row r="179" spans="2:13" ht="24.75" customHeight="1" thickBot="1" x14ac:dyDescent="0.2">
      <c r="B179" s="45"/>
      <c r="C179" s="79"/>
      <c r="D179" s="75" t="s">
        <v>279</v>
      </c>
      <c r="E179" s="76"/>
      <c r="F179" s="76"/>
      <c r="G179" s="76"/>
      <c r="H179" s="76"/>
      <c r="I179" s="76"/>
      <c r="J179" s="77"/>
      <c r="K179" s="2"/>
      <c r="M179" s="65"/>
    </row>
    <row r="180" spans="2:13" ht="27" customHeight="1" x14ac:dyDescent="0.15">
      <c r="B180" s="45"/>
      <c r="C180" s="72" t="s">
        <v>78</v>
      </c>
      <c r="D180" s="73"/>
      <c r="E180" s="73"/>
      <c r="F180" s="73"/>
      <c r="G180" s="73"/>
      <c r="H180" s="73"/>
      <c r="I180" s="73"/>
      <c r="J180" s="74"/>
      <c r="K180" s="2"/>
      <c r="M180" s="65"/>
    </row>
    <row r="181" spans="2:13" ht="101.25" customHeight="1" x14ac:dyDescent="0.15">
      <c r="B181" s="45"/>
      <c r="C181" s="69"/>
      <c r="D181" s="70"/>
      <c r="E181" s="70"/>
      <c r="F181" s="70"/>
      <c r="G181" s="70"/>
      <c r="H181" s="70"/>
      <c r="I181" s="70"/>
      <c r="J181" s="71"/>
      <c r="K181" s="2"/>
      <c r="M181" s="65"/>
    </row>
    <row r="182" spans="2:13" ht="22.5" customHeight="1" thickBot="1" x14ac:dyDescent="0.2">
      <c r="B182" s="45"/>
      <c r="C182" s="75" t="s">
        <v>287</v>
      </c>
      <c r="D182" s="76"/>
      <c r="E182" s="76"/>
      <c r="F182" s="76"/>
      <c r="G182" s="76"/>
      <c r="H182" s="76"/>
      <c r="I182" s="76"/>
      <c r="J182" s="77"/>
      <c r="K182" s="2"/>
      <c r="M182" s="65"/>
    </row>
    <row r="183" spans="2:13" ht="24" customHeight="1" x14ac:dyDescent="0.15">
      <c r="B183" s="45"/>
      <c r="C183" s="72" t="s">
        <v>286</v>
      </c>
      <c r="D183" s="73"/>
      <c r="E183" s="73"/>
      <c r="F183" s="73"/>
      <c r="G183" s="73"/>
      <c r="H183" s="73"/>
      <c r="I183" s="73"/>
      <c r="J183" s="74"/>
      <c r="K183" s="2"/>
      <c r="M183" s="65"/>
    </row>
    <row r="184" spans="2:13" ht="33" customHeight="1" x14ac:dyDescent="0.15">
      <c r="B184" s="45"/>
      <c r="C184" s="69"/>
      <c r="D184" s="70"/>
      <c r="E184" s="70"/>
      <c r="F184" s="70"/>
      <c r="G184" s="70"/>
      <c r="H184" s="70"/>
      <c r="I184" s="70"/>
      <c r="J184" s="71"/>
      <c r="K184" s="2"/>
      <c r="M184" s="65"/>
    </row>
    <row r="185" spans="2:13" ht="33" customHeight="1" x14ac:dyDescent="0.15">
      <c r="B185" s="45"/>
      <c r="C185" s="69"/>
      <c r="D185" s="70"/>
      <c r="E185" s="70"/>
      <c r="F185" s="70"/>
      <c r="G185" s="70"/>
      <c r="H185" s="70"/>
      <c r="I185" s="70"/>
      <c r="J185" s="71"/>
      <c r="K185" s="2"/>
      <c r="M185" s="65"/>
    </row>
    <row r="186" spans="2:13" ht="26.25" customHeight="1" x14ac:dyDescent="0.15">
      <c r="B186" s="45"/>
      <c r="C186" s="69"/>
      <c r="D186" s="70"/>
      <c r="E186" s="70"/>
      <c r="F186" s="70"/>
      <c r="G186" s="70"/>
      <c r="H186" s="70"/>
      <c r="I186" s="70"/>
      <c r="J186" s="71"/>
      <c r="K186" s="2"/>
      <c r="M186" s="65"/>
    </row>
    <row r="187" spans="2:13" ht="22.5" customHeight="1" thickBot="1" x14ac:dyDescent="0.2">
      <c r="B187" s="40"/>
      <c r="C187" s="75" t="s">
        <v>284</v>
      </c>
      <c r="D187" s="76"/>
      <c r="E187" s="76"/>
      <c r="F187" s="76"/>
      <c r="G187" s="76"/>
      <c r="H187" s="76"/>
      <c r="I187" s="76"/>
      <c r="J187" s="77"/>
      <c r="K187" s="2"/>
      <c r="M187" s="65"/>
    </row>
    <row r="188" spans="2:13" ht="24.75" customHeight="1" x14ac:dyDescent="0.15">
      <c r="B188" s="40"/>
      <c r="C188" s="72" t="s">
        <v>79</v>
      </c>
      <c r="D188" s="73"/>
      <c r="E188" s="73"/>
      <c r="F188" s="73"/>
      <c r="G188" s="73"/>
      <c r="H188" s="73"/>
      <c r="I188" s="73"/>
      <c r="J188" s="74"/>
      <c r="K188" s="2"/>
      <c r="M188" s="65"/>
    </row>
    <row r="189" spans="2:13" ht="77.25" customHeight="1" x14ac:dyDescent="0.15">
      <c r="B189" s="40"/>
      <c r="C189" s="69"/>
      <c r="D189" s="70"/>
      <c r="E189" s="70"/>
      <c r="F189" s="70"/>
      <c r="G189" s="70"/>
      <c r="H189" s="70"/>
      <c r="I189" s="70"/>
      <c r="J189" s="71"/>
      <c r="K189" s="2"/>
      <c r="M189" s="65"/>
    </row>
    <row r="190" spans="2:13" ht="25.5" customHeight="1" thickBot="1" x14ac:dyDescent="0.2">
      <c r="B190" s="40"/>
      <c r="C190" s="75" t="s">
        <v>288</v>
      </c>
      <c r="D190" s="76"/>
      <c r="E190" s="76"/>
      <c r="F190" s="76"/>
      <c r="G190" s="76"/>
      <c r="H190" s="76"/>
      <c r="I190" s="76"/>
      <c r="J190" s="77"/>
      <c r="K190" s="2"/>
      <c r="M190" s="65"/>
    </row>
    <row r="191" spans="2:13" ht="8.25" customHeight="1" x14ac:dyDescent="0.15">
      <c r="B191" s="40"/>
      <c r="C191" s="42"/>
      <c r="D191" s="42"/>
      <c r="E191" s="42"/>
      <c r="F191" s="42"/>
      <c r="G191" s="42"/>
      <c r="H191" s="42"/>
      <c r="I191" s="42"/>
      <c r="J191" s="42"/>
      <c r="K191" s="2"/>
      <c r="M191" s="65"/>
    </row>
    <row r="192" spans="2:13" ht="13.5" customHeight="1" x14ac:dyDescent="0.15"/>
  </sheetData>
  <sheetProtection algorithmName="SHA-512" hashValue="MdJEDFRHBB+2yxtwq3uWBGKzEpxblXvYDYlV6xxmETFhd/8e48j3X4fCgcVwva4Qrri1XU4fypTwd+UzU+iXNQ==" saltValue="zGJG26cbjC+q5zB6mUab2Q==" spinCount="100000" sheet="1" objects="1" scenarios="1" selectLockedCells="1"/>
  <protectedRanges>
    <protectedRange sqref="C100 C184" name="区域19"/>
    <protectedRange sqref="C45" name="区域15"/>
    <protectedRange sqref="E39:E40" name="区域14"/>
    <protectedRange sqref="D29:J38" name="区域13"/>
    <protectedRange sqref="I26" name="区域12"/>
    <protectedRange sqref="E26" name="区域11"/>
    <protectedRange sqref="E25" name="区域10"/>
    <protectedRange sqref="I24" name="区域9"/>
    <protectedRange sqref="E24" name="区域8"/>
    <protectedRange sqref="E23" name="区域7"/>
    <protectedRange sqref="E5 E124 E138" name="区域1"/>
    <protectedRange sqref="E10:I14 E143:I147 E129:I133 E155:I172" name="区域2"/>
    <protectedRange sqref="E20 E176" name="区域3"/>
    <protectedRange sqref="E21:E22 E177" name="区域4"/>
    <protectedRange sqref="G21:G22 G177" name="区域5"/>
    <protectedRange sqref="I21:J22 I177:J177" name="区域6"/>
    <protectedRange sqref="C97 C181 C189" name="区域18"/>
  </protectedRanges>
  <mergeCells count="167">
    <mergeCell ref="D172:H172"/>
    <mergeCell ref="M151:M173"/>
    <mergeCell ref="I1:L1"/>
    <mergeCell ref="D155:H155"/>
    <mergeCell ref="D156:H156"/>
    <mergeCell ref="D154:H154"/>
    <mergeCell ref="D157:H157"/>
    <mergeCell ref="D158:H158"/>
    <mergeCell ref="D159:H159"/>
    <mergeCell ref="D160:H160"/>
    <mergeCell ref="D161:H161"/>
    <mergeCell ref="D162:H162"/>
    <mergeCell ref="D163:H163"/>
    <mergeCell ref="D164:H164"/>
    <mergeCell ref="D165:H165"/>
    <mergeCell ref="D166:H166"/>
    <mergeCell ref="D167:H167"/>
    <mergeCell ref="D168:H168"/>
    <mergeCell ref="D169:H169"/>
    <mergeCell ref="D170:H170"/>
    <mergeCell ref="D171:H171"/>
    <mergeCell ref="M137:M149"/>
    <mergeCell ref="C43:J43"/>
    <mergeCell ref="E132:I132"/>
    <mergeCell ref="B151:B173"/>
    <mergeCell ref="C152:J152"/>
    <mergeCell ref="C153:J153"/>
    <mergeCell ref="C173:J173"/>
    <mergeCell ref="C34:J34"/>
    <mergeCell ref="D35:G35"/>
    <mergeCell ref="D36:G36"/>
    <mergeCell ref="D37:G37"/>
    <mergeCell ref="D38:G38"/>
    <mergeCell ref="C88:J88"/>
    <mergeCell ref="C69:J87"/>
    <mergeCell ref="E130:I130"/>
    <mergeCell ref="C125:J125"/>
    <mergeCell ref="C126:J127"/>
    <mergeCell ref="E133:I133"/>
    <mergeCell ref="C40:J40"/>
    <mergeCell ref="C64:J64"/>
    <mergeCell ref="C89:J89"/>
    <mergeCell ref="C106:J106"/>
    <mergeCell ref="D93:J93"/>
    <mergeCell ref="D92:J92"/>
    <mergeCell ref="C92:C93"/>
    <mergeCell ref="C68:J68"/>
    <mergeCell ref="C41:J41"/>
    <mergeCell ref="C134:J134"/>
    <mergeCell ref="C114:J114"/>
    <mergeCell ref="D28:F28"/>
    <mergeCell ref="C65:J65"/>
    <mergeCell ref="C45:J62"/>
    <mergeCell ref="C44:J44"/>
    <mergeCell ref="C63:J63"/>
    <mergeCell ref="C91:J91"/>
    <mergeCell ref="B137:B149"/>
    <mergeCell ref="C138:D138"/>
    <mergeCell ref="C140:J140"/>
    <mergeCell ref="C141:J141"/>
    <mergeCell ref="E143:I143"/>
    <mergeCell ref="E144:I144"/>
    <mergeCell ref="E145:I145"/>
    <mergeCell ref="E146:I146"/>
    <mergeCell ref="D147:J147"/>
    <mergeCell ref="C148:J148"/>
    <mergeCell ref="C149:J149"/>
    <mergeCell ref="C135:J135"/>
    <mergeCell ref="B91:B107"/>
    <mergeCell ref="B109:B121"/>
    <mergeCell ref="B123:B135"/>
    <mergeCell ref="C124:D124"/>
    <mergeCell ref="E129:I129"/>
    <mergeCell ref="I36:J36"/>
    <mergeCell ref="M91:M107"/>
    <mergeCell ref="M109:M121"/>
    <mergeCell ref="M123:M135"/>
    <mergeCell ref="M43:M65"/>
    <mergeCell ref="M67:M89"/>
    <mergeCell ref="B4:B17"/>
    <mergeCell ref="B19:B41"/>
    <mergeCell ref="B43:B65"/>
    <mergeCell ref="C20:D20"/>
    <mergeCell ref="E20:J20"/>
    <mergeCell ref="C21:D21"/>
    <mergeCell ref="C22:D22"/>
    <mergeCell ref="C23:C26"/>
    <mergeCell ref="E24:G24"/>
    <mergeCell ref="I22:J22"/>
    <mergeCell ref="E25:J25"/>
    <mergeCell ref="E26:G26"/>
    <mergeCell ref="D29:F29"/>
    <mergeCell ref="D30:F30"/>
    <mergeCell ref="I24:J24"/>
    <mergeCell ref="C27:J27"/>
    <mergeCell ref="C96:J96"/>
    <mergeCell ref="C98:J98"/>
    <mergeCell ref="C97:J97"/>
    <mergeCell ref="C105:J105"/>
    <mergeCell ref="C107:J107"/>
    <mergeCell ref="C120:J120"/>
    <mergeCell ref="B1:C1"/>
    <mergeCell ref="C19:J19"/>
    <mergeCell ref="C39:D39"/>
    <mergeCell ref="E39:J39"/>
    <mergeCell ref="I37:J37"/>
    <mergeCell ref="I38:J38"/>
    <mergeCell ref="I26:J26"/>
    <mergeCell ref="C16:J16"/>
    <mergeCell ref="I28:J28"/>
    <mergeCell ref="I29:J29"/>
    <mergeCell ref="I30:J30"/>
    <mergeCell ref="E23:J23"/>
    <mergeCell ref="I33:J33"/>
    <mergeCell ref="I35:J35"/>
    <mergeCell ref="E12:I12"/>
    <mergeCell ref="E13:I13"/>
    <mergeCell ref="E14:I14"/>
    <mergeCell ref="C121:J121"/>
    <mergeCell ref="C111:J111"/>
    <mergeCell ref="C112:D112"/>
    <mergeCell ref="E112:J112"/>
    <mergeCell ref="E113:J113"/>
    <mergeCell ref="C113:D113"/>
    <mergeCell ref="C110:J110"/>
    <mergeCell ref="C99:J99"/>
    <mergeCell ref="C100:J104"/>
    <mergeCell ref="C115:J119"/>
    <mergeCell ref="O1:P1"/>
    <mergeCell ref="B2:K2"/>
    <mergeCell ref="C5:D5"/>
    <mergeCell ref="C7:J7"/>
    <mergeCell ref="C8:J8"/>
    <mergeCell ref="I21:J21"/>
    <mergeCell ref="E10:I10"/>
    <mergeCell ref="D33:F33"/>
    <mergeCell ref="D31:F31"/>
    <mergeCell ref="D32:F32"/>
    <mergeCell ref="M4:M17"/>
    <mergeCell ref="M19:M41"/>
    <mergeCell ref="E11:I11"/>
    <mergeCell ref="I31:J31"/>
    <mergeCell ref="I32:J32"/>
    <mergeCell ref="Q1:R1"/>
    <mergeCell ref="M175:M191"/>
    <mergeCell ref="D178:J178"/>
    <mergeCell ref="C181:J181"/>
    <mergeCell ref="C184:J186"/>
    <mergeCell ref="C188:J188"/>
    <mergeCell ref="C190:J190"/>
    <mergeCell ref="C178:C179"/>
    <mergeCell ref="G176:J176"/>
    <mergeCell ref="G177:J177"/>
    <mergeCell ref="C183:J183"/>
    <mergeCell ref="C180:J180"/>
    <mergeCell ref="D179:J179"/>
    <mergeCell ref="C182:J182"/>
    <mergeCell ref="C187:J187"/>
    <mergeCell ref="C189:J189"/>
    <mergeCell ref="C175:J175"/>
    <mergeCell ref="C176:D176"/>
    <mergeCell ref="C177:D177"/>
    <mergeCell ref="E131:I131"/>
    <mergeCell ref="C94:C95"/>
    <mergeCell ref="D94:J94"/>
    <mergeCell ref="D95:J95"/>
    <mergeCell ref="C109:J109"/>
  </mergeCells>
  <phoneticPr fontId="4" type="noConversion"/>
  <dataValidations count="14">
    <dataValidation type="list" allowBlank="1" showInputMessage="1" promptTitle="选择日期" prompt="点击右侧箭头选择当前日期" sqref="E14:I15">
      <formula1>$X$14</formula1>
    </dataValidation>
    <dataValidation type="list" imeMode="off" allowBlank="1" showInputMessage="1" showErrorMessage="1" errorTitle="错误" error="只能通过选择日期来填写" promptTitle="选择日期" prompt="点击右侧箭头选择日期" sqref="G21">
      <formula1>"2016年12月,2017年3月"</formula1>
    </dataValidation>
    <dataValidation type="list" imeMode="off" allowBlank="1" showInputMessage="1" showErrorMessage="1" errorTitle="错误" error="只能通过选择日期来填写" promptTitle="选择日期" prompt="点击右侧箭头选择日期" sqref="I21:J21">
      <formula1>"2016年12月,2017年1月,2017年2月,2017年3月"</formula1>
    </dataValidation>
    <dataValidation type="decimal" imeMode="off" operator="lessThanOrEqual" allowBlank="1" showInputMessage="1" showErrorMessage="1" errorTitle="错误" error="填写错误或支出经费大于到账经费" promptTitle="提示" prompt="此栏只能填写数字" sqref="I22:J22">
      <formula1>G22</formula1>
    </dataValidation>
    <dataValidation type="whole" imeMode="off" operator="greaterThan" allowBlank="1" showInputMessage="1" showErrorMessage="1" errorTitle="错误" error="填写错误" promptTitle="提示" prompt="本栏只能填写整数数字" sqref="I24:J24">
      <formula1>0</formula1>
    </dataValidation>
    <dataValidation type="list" imeMode="off" allowBlank="1" showInputMessage="1" showErrorMessage="1" errorTitle="错误" error="只能选择既定成果形式" promptTitle="提示" prompt="点击右侧箭头选择" sqref="G29:G33">
      <formula1>"著作,论文,报告（已采纳）,报告（未采纳）,其它"</formula1>
    </dataValidation>
    <dataValidation allowBlank="1" showInputMessage="1" showErrorMessage="1" promptTitle="提示" prompt="如为多个作者，姓名之间请用英文逗号间隔" sqref="E25:J25"/>
    <dataValidation type="textLength" operator="lessThanOrEqual" allowBlank="1" showInputMessage="1" showErrorMessage="1" errorTitle="错误" error="字数超过限制" sqref="C100 D93 D95 C98 C115 C113 C184 C182 D179 C190">
      <formula1>1550</formula1>
    </dataValidation>
    <dataValidation type="textLength" operator="lessThanOrEqual" allowBlank="1" showInputMessage="1" showErrorMessage="1" errorTitle="错误" error="字数超过限制" sqref="C45:J62">
      <formula1>1720</formula1>
    </dataValidation>
    <dataValidation imeMode="off" allowBlank="1" showErrorMessage="1" errorTitle="请选择课题编号" error="课题编号只能选择，不能自行输入！" promptTitle="选择课题编号" prompt="请点击右侧箭头" sqref="E124 E138"/>
    <dataValidation type="list" imeMode="off" allowBlank="1" showInputMessage="1" showErrorMessage="1" errorTitle="错误" error="只能选择既定成果形式" promptTitle="提示" prompt="点击右侧箭头选择" sqref="E24:G24">
      <formula1>"公开发表论文,决策咨询报告（已采纳）,决策咨询报告（未采纳）,其它"</formula1>
    </dataValidation>
    <dataValidation allowBlank="1" showInputMessage="1" showErrorMessage="1" promptTitle="提示" prompt="本栏只能填写数字" sqref="G22 E22 H36:H38 J155:J172"/>
    <dataValidation type="textLength" operator="lessThanOrEqual" allowBlank="1" showInputMessage="1" showErrorMessage="1" errorTitle="错误" error="字数超出限制" sqref="C69:J87">
      <formula1>1800</formula1>
    </dataValidation>
    <dataValidation type="list" allowBlank="1" showInputMessage="1" showErrorMessage="1" sqref="I155:I172">
      <formula1>"是,否"</formula1>
    </dataValidation>
  </dataValidations>
  <hyperlinks>
    <hyperlink ref="D1" location="Sheet1!M19" display="基本情况"/>
    <hyperlink ref="B1:C1" location="Sheet1!M4" display="封面"/>
    <hyperlink ref="H1" location="Sheet1!M112" display="声明和授权"/>
    <hyperlink ref="G1" location="Sheet1!M91" display="最终成果摘要2"/>
    <hyperlink ref="F1" location="Sheet1!M67" display="最终成果摘要1"/>
    <hyperlink ref="E1" location="Sheet1!M43" display="结题报告"/>
    <hyperlink ref="A1" location="Sheet1!M2" display="填报说明"/>
    <hyperlink ref="O1:P1" location="Sheet1!M161" display="佐证材料封面"/>
    <hyperlink ref="N1" location="Sheet1!M147" display="最终成果封面"/>
    <hyperlink ref="Q1:R1" location="Sheet1!M175" display="佐证材料封面"/>
    <hyperlink ref="I1:J1" location="Sheet1!M133" display="最终成果封面"/>
  </hyperlinks>
  <pageMargins left="0.47244094488188981" right="0.47244094488188981" top="0.55118110236220474" bottom="0.47244094488188981" header="0.31496062992125984" footer="7.874015748031496E-2"/>
  <pageSetup paperSize="9" scale="99" firstPageNumber="0" orientation="portrait" blackAndWhite="1" useFirstPageNumber="1" r:id="rId1"/>
  <headerFooter differentFirst="1"/>
  <rowBreaks count="1" manualBreakCount="1">
    <brk id="18" min="1" max="9" man="1"/>
  </rowBreaks>
  <ignoredErrors>
    <ignoredError sqref="G177" unlockedFormula="1"/>
  </ignoredErrors>
  <extLst>
    <ext xmlns:x14="http://schemas.microsoft.com/office/spreadsheetml/2009/9/main" uri="{CCE6A557-97BC-4b89-ADB6-D9C93CAAB3DF}">
      <x14:dataValidations xmlns:xm="http://schemas.microsoft.com/office/excel/2006/main" count="2">
        <x14:dataValidation type="list" imeMode="off" allowBlank="1" showInputMessage="1" showErrorMessage="1" errorTitle="错误" error="只能通过选择日期来填写" promptTitle="选择日期" prompt="点击右侧箭头选择日期">
          <x14:formula1>
            <xm:f>参数表!$F$1:$F$9</xm:f>
          </x14:formula1>
          <xm:sqref>I26:J26</xm:sqref>
        </x14:dataValidation>
        <x14:dataValidation type="list" imeMode="off" allowBlank="1" showInputMessage="1" showErrorMessage="1" errorTitle="请选择课题编号" error="课题编号只能选择，不能自行输入！" promptTitle="选择课题编号" prompt="请点击右侧箭头">
          <x14:formula1>
            <xm:f>参数表!$B$1:$B$60</xm:f>
          </x14:formula1>
          <xm:sqref>E5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60"/>
  <sheetViews>
    <sheetView workbookViewId="0">
      <selection activeCell="F1" sqref="F1"/>
    </sheetView>
  </sheetViews>
  <sheetFormatPr defaultRowHeight="13.5" x14ac:dyDescent="0.15"/>
  <cols>
    <col min="1" max="1" width="5.875" style="1" customWidth="1"/>
    <col min="2" max="2" width="7.75" style="1" customWidth="1"/>
    <col min="3" max="3" width="74.625" style="1" customWidth="1"/>
    <col min="5" max="5" width="25.125" customWidth="1"/>
    <col min="6" max="6" width="14.875" customWidth="1"/>
  </cols>
  <sheetData>
    <row r="1" spans="1:6" x14ac:dyDescent="0.15">
      <c r="A1" s="1">
        <v>1</v>
      </c>
      <c r="B1" s="48" t="s">
        <v>85</v>
      </c>
      <c r="C1" s="48" t="s">
        <v>86</v>
      </c>
      <c r="D1" s="48" t="s">
        <v>87</v>
      </c>
      <c r="E1" s="48" t="s">
        <v>30</v>
      </c>
      <c r="F1" s="49" t="s">
        <v>272</v>
      </c>
    </row>
    <row r="2" spans="1:6" x14ac:dyDescent="0.15">
      <c r="A2" s="1">
        <v>2</v>
      </c>
      <c r="B2" s="48" t="s">
        <v>88</v>
      </c>
      <c r="C2" s="48" t="s">
        <v>89</v>
      </c>
      <c r="D2" s="48" t="s">
        <v>90</v>
      </c>
      <c r="E2" s="48" t="s">
        <v>26</v>
      </c>
      <c r="F2" s="49" t="s">
        <v>273</v>
      </c>
    </row>
    <row r="3" spans="1:6" x14ac:dyDescent="0.15">
      <c r="A3" s="1">
        <v>3</v>
      </c>
      <c r="B3" s="48" t="s">
        <v>91</v>
      </c>
      <c r="C3" s="48" t="s">
        <v>92</v>
      </c>
      <c r="D3" s="48" t="s">
        <v>93</v>
      </c>
      <c r="E3" s="48" t="s">
        <v>23</v>
      </c>
      <c r="F3" s="49" t="s">
        <v>40</v>
      </c>
    </row>
    <row r="4" spans="1:6" x14ac:dyDescent="0.15">
      <c r="A4" s="1">
        <v>4</v>
      </c>
      <c r="B4" s="48" t="s">
        <v>94</v>
      </c>
      <c r="C4" s="48" t="s">
        <v>95</v>
      </c>
      <c r="D4" s="48" t="s">
        <v>96</v>
      </c>
      <c r="E4" s="48" t="s">
        <v>24</v>
      </c>
      <c r="F4" s="49" t="s">
        <v>41</v>
      </c>
    </row>
    <row r="5" spans="1:6" x14ac:dyDescent="0.15">
      <c r="A5" s="1">
        <v>5</v>
      </c>
      <c r="B5" s="48" t="s">
        <v>97</v>
      </c>
      <c r="C5" s="48" t="s">
        <v>98</v>
      </c>
      <c r="D5" s="48" t="s">
        <v>99</v>
      </c>
      <c r="E5" s="48" t="s">
        <v>100</v>
      </c>
      <c r="F5" s="49" t="s">
        <v>42</v>
      </c>
    </row>
    <row r="6" spans="1:6" x14ac:dyDescent="0.15">
      <c r="A6" s="1">
        <v>6</v>
      </c>
      <c r="B6" s="48" t="s">
        <v>101</v>
      </c>
      <c r="C6" s="48" t="s">
        <v>102</v>
      </c>
      <c r="D6" s="48" t="s">
        <v>103</v>
      </c>
      <c r="E6" s="48" t="s">
        <v>23</v>
      </c>
      <c r="F6" s="49" t="s">
        <v>43</v>
      </c>
    </row>
    <row r="7" spans="1:6" x14ac:dyDescent="0.15">
      <c r="A7" s="1">
        <v>7</v>
      </c>
      <c r="B7" s="48" t="s">
        <v>104</v>
      </c>
      <c r="C7" s="48" t="s">
        <v>105</v>
      </c>
      <c r="D7" s="48" t="s">
        <v>106</v>
      </c>
      <c r="E7" s="48" t="s">
        <v>25</v>
      </c>
      <c r="F7" s="49" t="s">
        <v>274</v>
      </c>
    </row>
    <row r="8" spans="1:6" x14ac:dyDescent="0.15">
      <c r="A8" s="1">
        <v>8</v>
      </c>
      <c r="B8" s="48" t="s">
        <v>107</v>
      </c>
      <c r="C8" s="48" t="s">
        <v>108</v>
      </c>
      <c r="D8" s="48" t="s">
        <v>14</v>
      </c>
      <c r="E8" s="48" t="s">
        <v>21</v>
      </c>
      <c r="F8" s="49" t="s">
        <v>275</v>
      </c>
    </row>
    <row r="9" spans="1:6" x14ac:dyDescent="0.15">
      <c r="A9" s="1">
        <v>9</v>
      </c>
      <c r="B9" s="48" t="s">
        <v>109</v>
      </c>
      <c r="C9" s="48" t="s">
        <v>110</v>
      </c>
      <c r="D9" s="48" t="s">
        <v>12</v>
      </c>
      <c r="E9" s="48" t="s">
        <v>111</v>
      </c>
      <c r="F9" s="49" t="s">
        <v>276</v>
      </c>
    </row>
    <row r="10" spans="1:6" x14ac:dyDescent="0.15">
      <c r="A10" s="1">
        <v>10</v>
      </c>
      <c r="B10" s="48" t="s">
        <v>112</v>
      </c>
      <c r="C10" s="48" t="s">
        <v>113</v>
      </c>
      <c r="D10" s="48" t="s">
        <v>11</v>
      </c>
      <c r="E10" s="48" t="s">
        <v>111</v>
      </c>
      <c r="F10" s="49"/>
    </row>
    <row r="11" spans="1:6" x14ac:dyDescent="0.15">
      <c r="A11" s="1">
        <v>11</v>
      </c>
      <c r="B11" s="48" t="s">
        <v>114</v>
      </c>
      <c r="C11" s="48" t="s">
        <v>115</v>
      </c>
      <c r="D11" s="48" t="s">
        <v>116</v>
      </c>
      <c r="E11" s="48" t="s">
        <v>23</v>
      </c>
      <c r="F11" s="49"/>
    </row>
    <row r="12" spans="1:6" x14ac:dyDescent="0.15">
      <c r="A12" s="1">
        <v>12</v>
      </c>
      <c r="B12" s="48" t="s">
        <v>117</v>
      </c>
      <c r="C12" s="48" t="s">
        <v>118</v>
      </c>
      <c r="D12" s="48" t="s">
        <v>119</v>
      </c>
      <c r="E12" s="48" t="s">
        <v>100</v>
      </c>
      <c r="F12" s="49"/>
    </row>
    <row r="13" spans="1:6" x14ac:dyDescent="0.15">
      <c r="A13" s="1">
        <v>13</v>
      </c>
      <c r="B13" s="48" t="s">
        <v>120</v>
      </c>
      <c r="C13" s="48" t="s">
        <v>121</v>
      </c>
      <c r="D13" s="48" t="s">
        <v>122</v>
      </c>
      <c r="E13" s="48" t="s">
        <v>123</v>
      </c>
      <c r="F13" s="49"/>
    </row>
    <row r="14" spans="1:6" x14ac:dyDescent="0.15">
      <c r="A14" s="1">
        <v>14</v>
      </c>
      <c r="B14" s="48" t="s">
        <v>124</v>
      </c>
      <c r="C14" s="48" t="s">
        <v>125</v>
      </c>
      <c r="D14" s="48" t="s">
        <v>126</v>
      </c>
      <c r="E14" s="48" t="s">
        <v>21</v>
      </c>
      <c r="F14" s="49"/>
    </row>
    <row r="15" spans="1:6" x14ac:dyDescent="0.15">
      <c r="A15" s="1">
        <v>15</v>
      </c>
      <c r="B15" s="48" t="s">
        <v>127</v>
      </c>
      <c r="C15" s="48" t="s">
        <v>128</v>
      </c>
      <c r="D15" s="48" t="s">
        <v>129</v>
      </c>
      <c r="E15" s="48" t="s">
        <v>21</v>
      </c>
      <c r="F15" s="49"/>
    </row>
    <row r="16" spans="1:6" x14ac:dyDescent="0.15">
      <c r="A16" s="1">
        <v>16</v>
      </c>
      <c r="B16" s="48" t="s">
        <v>130</v>
      </c>
      <c r="C16" s="48" t="s">
        <v>131</v>
      </c>
      <c r="D16" s="48" t="s">
        <v>132</v>
      </c>
      <c r="E16" s="48" t="s">
        <v>24</v>
      </c>
      <c r="F16" s="49"/>
    </row>
    <row r="17" spans="1:6" x14ac:dyDescent="0.15">
      <c r="A17" s="1">
        <v>17</v>
      </c>
      <c r="B17" s="48" t="s">
        <v>133</v>
      </c>
      <c r="C17" s="48" t="s">
        <v>134</v>
      </c>
      <c r="D17" s="48" t="s">
        <v>135</v>
      </c>
      <c r="E17" s="48" t="s">
        <v>23</v>
      </c>
      <c r="F17" s="49"/>
    </row>
    <row r="18" spans="1:6" x14ac:dyDescent="0.15">
      <c r="A18" s="1">
        <v>18</v>
      </c>
      <c r="B18" s="48" t="s">
        <v>136</v>
      </c>
      <c r="C18" s="48" t="s">
        <v>137</v>
      </c>
      <c r="D18" s="48" t="s">
        <v>138</v>
      </c>
      <c r="E18" s="48" t="s">
        <v>20</v>
      </c>
      <c r="F18" s="49"/>
    </row>
    <row r="19" spans="1:6" x14ac:dyDescent="0.15">
      <c r="A19" s="1">
        <v>19</v>
      </c>
      <c r="B19" s="48" t="s">
        <v>139</v>
      </c>
      <c r="C19" s="48" t="s">
        <v>140</v>
      </c>
      <c r="D19" s="48" t="s">
        <v>141</v>
      </c>
      <c r="E19" s="48" t="s">
        <v>20</v>
      </c>
      <c r="F19" s="49"/>
    </row>
    <row r="20" spans="1:6" x14ac:dyDescent="0.15">
      <c r="A20" s="1">
        <v>20</v>
      </c>
      <c r="B20" s="48" t="s">
        <v>142</v>
      </c>
      <c r="C20" s="48" t="s">
        <v>143</v>
      </c>
      <c r="D20" s="48" t="s">
        <v>144</v>
      </c>
      <c r="E20" s="48" t="s">
        <v>25</v>
      </c>
      <c r="F20" s="49"/>
    </row>
    <row r="21" spans="1:6" x14ac:dyDescent="0.15">
      <c r="A21" s="1">
        <v>21</v>
      </c>
      <c r="B21" s="48" t="s">
        <v>145</v>
      </c>
      <c r="C21" s="48" t="s">
        <v>146</v>
      </c>
      <c r="D21" s="48" t="s">
        <v>13</v>
      </c>
      <c r="E21" s="48" t="s">
        <v>23</v>
      </c>
    </row>
    <row r="22" spans="1:6" x14ac:dyDescent="0.15">
      <c r="A22" s="1">
        <v>22</v>
      </c>
      <c r="B22" s="48" t="s">
        <v>147</v>
      </c>
      <c r="C22" s="48" t="s">
        <v>148</v>
      </c>
      <c r="D22" s="48" t="s">
        <v>149</v>
      </c>
      <c r="E22" s="48" t="s">
        <v>150</v>
      </c>
    </row>
    <row r="23" spans="1:6" x14ac:dyDescent="0.15">
      <c r="A23" s="1">
        <v>23</v>
      </c>
      <c r="B23" s="48" t="s">
        <v>151</v>
      </c>
      <c r="C23" s="48" t="s">
        <v>152</v>
      </c>
      <c r="D23" s="48" t="s">
        <v>153</v>
      </c>
      <c r="E23" s="48" t="s">
        <v>154</v>
      </c>
    </row>
    <row r="24" spans="1:6" x14ac:dyDescent="0.15">
      <c r="A24" s="1">
        <v>24</v>
      </c>
      <c r="B24" s="48" t="s">
        <v>155</v>
      </c>
      <c r="C24" s="48" t="s">
        <v>156</v>
      </c>
      <c r="D24" s="48" t="s">
        <v>10</v>
      </c>
      <c r="E24" s="48" t="s">
        <v>23</v>
      </c>
    </row>
    <row r="25" spans="1:6" x14ac:dyDescent="0.15">
      <c r="A25" s="1">
        <v>25</v>
      </c>
      <c r="B25" s="48" t="s">
        <v>157</v>
      </c>
      <c r="C25" s="48" t="s">
        <v>158</v>
      </c>
      <c r="D25" s="48" t="s">
        <v>159</v>
      </c>
      <c r="E25" s="48" t="s">
        <v>160</v>
      </c>
    </row>
    <row r="26" spans="1:6" x14ac:dyDescent="0.15">
      <c r="A26" s="1">
        <v>26</v>
      </c>
      <c r="B26" s="48" t="s">
        <v>161</v>
      </c>
      <c r="C26" s="48" t="s">
        <v>162</v>
      </c>
      <c r="D26" s="48" t="s">
        <v>163</v>
      </c>
      <c r="E26" s="48" t="s">
        <v>100</v>
      </c>
    </row>
    <row r="27" spans="1:6" x14ac:dyDescent="0.15">
      <c r="A27" s="1">
        <v>27</v>
      </c>
      <c r="B27" s="48" t="s">
        <v>164</v>
      </c>
      <c r="C27" s="48" t="s">
        <v>165</v>
      </c>
      <c r="D27" s="48" t="s">
        <v>166</v>
      </c>
      <c r="E27" s="48" t="s">
        <v>167</v>
      </c>
    </row>
    <row r="28" spans="1:6" x14ac:dyDescent="0.15">
      <c r="A28" s="1">
        <v>28</v>
      </c>
      <c r="B28" s="48" t="s">
        <v>168</v>
      </c>
      <c r="C28" s="48" t="s">
        <v>169</v>
      </c>
      <c r="D28" s="48" t="s">
        <v>170</v>
      </c>
      <c r="E28" s="48" t="s">
        <v>23</v>
      </c>
    </row>
    <row r="29" spans="1:6" x14ac:dyDescent="0.15">
      <c r="A29" s="1">
        <v>29</v>
      </c>
      <c r="B29" s="48" t="s">
        <v>171</v>
      </c>
      <c r="C29" s="48" t="s">
        <v>172</v>
      </c>
      <c r="D29" s="48" t="s">
        <v>173</v>
      </c>
      <c r="E29" s="48" t="s">
        <v>174</v>
      </c>
    </row>
    <row r="30" spans="1:6" x14ac:dyDescent="0.15">
      <c r="A30" s="1">
        <v>30</v>
      </c>
      <c r="B30" s="48" t="s">
        <v>175</v>
      </c>
      <c r="C30" s="48" t="s">
        <v>176</v>
      </c>
      <c r="D30" s="48" t="s">
        <v>177</v>
      </c>
      <c r="E30" s="48" t="s">
        <v>100</v>
      </c>
    </row>
    <row r="31" spans="1:6" x14ac:dyDescent="0.15">
      <c r="A31" s="1">
        <v>31</v>
      </c>
      <c r="B31" s="48" t="s">
        <v>178</v>
      </c>
      <c r="C31" s="48" t="s">
        <v>179</v>
      </c>
      <c r="D31" s="48" t="s">
        <v>180</v>
      </c>
      <c r="E31" s="48" t="s">
        <v>100</v>
      </c>
    </row>
    <row r="32" spans="1:6" x14ac:dyDescent="0.15">
      <c r="A32" s="1">
        <v>32</v>
      </c>
      <c r="B32" s="48" t="s">
        <v>181</v>
      </c>
      <c r="C32" s="48" t="s">
        <v>182</v>
      </c>
      <c r="D32" s="48" t="s">
        <v>15</v>
      </c>
      <c r="E32" s="48" t="s">
        <v>183</v>
      </c>
    </row>
    <row r="33" spans="1:5" x14ac:dyDescent="0.15">
      <c r="A33" s="1">
        <v>33</v>
      </c>
      <c r="B33" s="48" t="s">
        <v>184</v>
      </c>
      <c r="C33" s="48" t="s">
        <v>185</v>
      </c>
      <c r="D33" s="48" t="s">
        <v>186</v>
      </c>
      <c r="E33" s="48" t="s">
        <v>187</v>
      </c>
    </row>
    <row r="34" spans="1:5" x14ac:dyDescent="0.15">
      <c r="A34" s="1">
        <v>34</v>
      </c>
      <c r="B34" s="48" t="s">
        <v>188</v>
      </c>
      <c r="C34" s="48" t="s">
        <v>189</v>
      </c>
      <c r="D34" s="48" t="s">
        <v>190</v>
      </c>
      <c r="E34" s="48" t="s">
        <v>187</v>
      </c>
    </row>
    <row r="35" spans="1:5" x14ac:dyDescent="0.15">
      <c r="A35" s="1">
        <v>35</v>
      </c>
      <c r="B35" s="48" t="s">
        <v>191</v>
      </c>
      <c r="C35" s="48" t="s">
        <v>192</v>
      </c>
      <c r="D35" s="48" t="s">
        <v>193</v>
      </c>
      <c r="E35" s="48" t="s">
        <v>20</v>
      </c>
    </row>
    <row r="36" spans="1:5" x14ac:dyDescent="0.15">
      <c r="A36" s="1">
        <v>36</v>
      </c>
      <c r="B36" s="48" t="s">
        <v>194</v>
      </c>
      <c r="C36" s="48" t="s">
        <v>195</v>
      </c>
      <c r="D36" s="48" t="s">
        <v>196</v>
      </c>
      <c r="E36" s="48" t="s">
        <v>22</v>
      </c>
    </row>
    <row r="37" spans="1:5" x14ac:dyDescent="0.15">
      <c r="A37" s="1">
        <v>37</v>
      </c>
      <c r="B37" s="48" t="s">
        <v>197</v>
      </c>
      <c r="C37" s="48" t="s">
        <v>198</v>
      </c>
      <c r="D37" s="48" t="s">
        <v>199</v>
      </c>
      <c r="E37" s="48" t="s">
        <v>200</v>
      </c>
    </row>
    <row r="38" spans="1:5" x14ac:dyDescent="0.15">
      <c r="A38" s="1">
        <v>38</v>
      </c>
      <c r="B38" s="48" t="s">
        <v>201</v>
      </c>
      <c r="C38" s="48" t="s">
        <v>202</v>
      </c>
      <c r="D38" s="48" t="s">
        <v>203</v>
      </c>
      <c r="E38" s="48" t="s">
        <v>28</v>
      </c>
    </row>
    <row r="39" spans="1:5" x14ac:dyDescent="0.15">
      <c r="A39" s="1">
        <v>39</v>
      </c>
      <c r="B39" s="48" t="s">
        <v>204</v>
      </c>
      <c r="C39" s="48" t="s">
        <v>205</v>
      </c>
      <c r="D39" s="48" t="s">
        <v>206</v>
      </c>
      <c r="E39" s="48" t="s">
        <v>28</v>
      </c>
    </row>
    <row r="40" spans="1:5" x14ac:dyDescent="0.15">
      <c r="A40" s="1">
        <v>40</v>
      </c>
      <c r="B40" s="48" t="s">
        <v>207</v>
      </c>
      <c r="C40" s="48" t="s">
        <v>208</v>
      </c>
      <c r="D40" s="48" t="s">
        <v>209</v>
      </c>
      <c r="E40" s="48" t="s">
        <v>28</v>
      </c>
    </row>
    <row r="41" spans="1:5" x14ac:dyDescent="0.15">
      <c r="A41" s="1">
        <v>41</v>
      </c>
      <c r="B41" s="48" t="s">
        <v>210</v>
      </c>
      <c r="C41" s="48" t="s">
        <v>211</v>
      </c>
      <c r="D41" s="48" t="s">
        <v>212</v>
      </c>
      <c r="E41" s="48" t="s">
        <v>28</v>
      </c>
    </row>
    <row r="42" spans="1:5" x14ac:dyDescent="0.15">
      <c r="A42" s="1">
        <v>42</v>
      </c>
      <c r="B42" s="48" t="s">
        <v>213</v>
      </c>
      <c r="C42" s="48" t="s">
        <v>214</v>
      </c>
      <c r="D42" s="48" t="s">
        <v>215</v>
      </c>
      <c r="E42" s="48" t="s">
        <v>200</v>
      </c>
    </row>
    <row r="43" spans="1:5" x14ac:dyDescent="0.15">
      <c r="A43" s="1">
        <v>43</v>
      </c>
      <c r="B43" s="48" t="s">
        <v>216</v>
      </c>
      <c r="C43" s="48" t="s">
        <v>217</v>
      </c>
      <c r="D43" s="48" t="s">
        <v>218</v>
      </c>
      <c r="E43" s="48" t="s">
        <v>219</v>
      </c>
    </row>
    <row r="44" spans="1:5" x14ac:dyDescent="0.15">
      <c r="A44" s="1">
        <v>44</v>
      </c>
      <c r="B44" s="48" t="s">
        <v>220</v>
      </c>
      <c r="C44" s="48" t="s">
        <v>221</v>
      </c>
      <c r="D44" s="48" t="s">
        <v>222</v>
      </c>
      <c r="E44" s="48" t="s">
        <v>26</v>
      </c>
    </row>
    <row r="45" spans="1:5" x14ac:dyDescent="0.15">
      <c r="A45" s="1">
        <v>45</v>
      </c>
      <c r="B45" s="48" t="s">
        <v>223</v>
      </c>
      <c r="C45" s="48" t="s">
        <v>224</v>
      </c>
      <c r="D45" s="48" t="s">
        <v>225</v>
      </c>
      <c r="E45" s="48" t="s">
        <v>226</v>
      </c>
    </row>
    <row r="46" spans="1:5" x14ac:dyDescent="0.15">
      <c r="A46" s="1">
        <v>46</v>
      </c>
      <c r="B46" s="48" t="s">
        <v>227</v>
      </c>
      <c r="C46" s="48" t="s">
        <v>228</v>
      </c>
      <c r="D46" s="48" t="s">
        <v>229</v>
      </c>
      <c r="E46" s="48" t="s">
        <v>160</v>
      </c>
    </row>
    <row r="47" spans="1:5" x14ac:dyDescent="0.15">
      <c r="A47" s="1">
        <v>47</v>
      </c>
      <c r="B47" s="48" t="s">
        <v>230</v>
      </c>
      <c r="C47" s="48" t="s">
        <v>231</v>
      </c>
      <c r="D47" s="48" t="s">
        <v>9</v>
      </c>
      <c r="E47" s="48" t="s">
        <v>20</v>
      </c>
    </row>
    <row r="48" spans="1:5" x14ac:dyDescent="0.15">
      <c r="A48" s="1">
        <v>48</v>
      </c>
      <c r="B48" s="48" t="s">
        <v>232</v>
      </c>
      <c r="C48" s="48" t="s">
        <v>233</v>
      </c>
      <c r="D48" s="48" t="s">
        <v>234</v>
      </c>
      <c r="E48" s="48" t="s">
        <v>22</v>
      </c>
    </row>
    <row r="49" spans="1:5" x14ac:dyDescent="0.15">
      <c r="A49" s="1">
        <v>49</v>
      </c>
      <c r="B49" s="48" t="s">
        <v>235</v>
      </c>
      <c r="C49" s="48" t="s">
        <v>236</v>
      </c>
      <c r="D49" s="48" t="s">
        <v>237</v>
      </c>
      <c r="E49" s="48" t="s">
        <v>19</v>
      </c>
    </row>
    <row r="50" spans="1:5" x14ac:dyDescent="0.15">
      <c r="A50" s="1">
        <v>50</v>
      </c>
      <c r="B50" s="48" t="s">
        <v>238</v>
      </c>
      <c r="C50" s="48" t="s">
        <v>239</v>
      </c>
      <c r="D50" s="48" t="s">
        <v>240</v>
      </c>
      <c r="E50" s="48" t="s">
        <v>25</v>
      </c>
    </row>
    <row r="51" spans="1:5" x14ac:dyDescent="0.15">
      <c r="A51" s="1">
        <v>51</v>
      </c>
      <c r="B51" s="48" t="s">
        <v>241</v>
      </c>
      <c r="C51" s="48" t="s">
        <v>242</v>
      </c>
      <c r="D51" s="48" t="s">
        <v>16</v>
      </c>
      <c r="E51" s="48" t="s">
        <v>20</v>
      </c>
    </row>
    <row r="52" spans="1:5" x14ac:dyDescent="0.15">
      <c r="A52" s="1">
        <v>52</v>
      </c>
      <c r="B52" s="48" t="s">
        <v>243</v>
      </c>
      <c r="C52" s="48" t="s">
        <v>244</v>
      </c>
      <c r="D52" s="48" t="s">
        <v>245</v>
      </c>
      <c r="E52" s="48" t="s">
        <v>27</v>
      </c>
    </row>
    <row r="53" spans="1:5" x14ac:dyDescent="0.15">
      <c r="A53" s="1">
        <v>53</v>
      </c>
      <c r="B53" s="48" t="s">
        <v>246</v>
      </c>
      <c r="C53" s="48" t="s">
        <v>247</v>
      </c>
      <c r="D53" s="48" t="s">
        <v>248</v>
      </c>
      <c r="E53" s="48" t="s">
        <v>21</v>
      </c>
    </row>
    <row r="54" spans="1:5" x14ac:dyDescent="0.15">
      <c r="A54" s="1">
        <v>54</v>
      </c>
      <c r="B54" s="48" t="s">
        <v>249</v>
      </c>
      <c r="C54" s="48" t="s">
        <v>250</v>
      </c>
      <c r="D54" s="48" t="s">
        <v>251</v>
      </c>
      <c r="E54" s="48" t="s">
        <v>29</v>
      </c>
    </row>
    <row r="55" spans="1:5" x14ac:dyDescent="0.15">
      <c r="A55" s="1">
        <v>55</v>
      </c>
      <c r="B55" s="48" t="s">
        <v>252</v>
      </c>
      <c r="C55" s="48" t="s">
        <v>253</v>
      </c>
      <c r="D55" s="48" t="s">
        <v>254</v>
      </c>
      <c r="E55" s="48" t="s">
        <v>20</v>
      </c>
    </row>
    <row r="56" spans="1:5" x14ac:dyDescent="0.15">
      <c r="A56" s="1">
        <v>56</v>
      </c>
      <c r="B56" s="48" t="s">
        <v>255</v>
      </c>
      <c r="C56" s="48" t="s">
        <v>256</v>
      </c>
      <c r="D56" s="48" t="s">
        <v>257</v>
      </c>
      <c r="E56" s="48" t="s">
        <v>20</v>
      </c>
    </row>
    <row r="57" spans="1:5" x14ac:dyDescent="0.15">
      <c r="A57" s="1">
        <v>57</v>
      </c>
      <c r="B57" s="48" t="s">
        <v>258</v>
      </c>
      <c r="C57" s="48" t="s">
        <v>259</v>
      </c>
      <c r="D57" s="48" t="s">
        <v>17</v>
      </c>
      <c r="E57" s="48" t="s">
        <v>21</v>
      </c>
    </row>
    <row r="58" spans="1:5" x14ac:dyDescent="0.15">
      <c r="A58" s="1">
        <v>58</v>
      </c>
      <c r="B58" s="48" t="s">
        <v>260</v>
      </c>
      <c r="C58" s="48" t="s">
        <v>261</v>
      </c>
      <c r="D58" s="48" t="s">
        <v>262</v>
      </c>
      <c r="E58" s="48" t="s">
        <v>263</v>
      </c>
    </row>
    <row r="59" spans="1:5" x14ac:dyDescent="0.15">
      <c r="A59" s="1">
        <v>59</v>
      </c>
      <c r="B59" s="48" t="s">
        <v>264</v>
      </c>
      <c r="C59" s="48" t="s">
        <v>265</v>
      </c>
      <c r="D59" s="48" t="s">
        <v>266</v>
      </c>
      <c r="E59" s="48" t="s">
        <v>267</v>
      </c>
    </row>
    <row r="60" spans="1:5" x14ac:dyDescent="0.15">
      <c r="A60" s="1">
        <v>60</v>
      </c>
      <c r="B60" s="48" t="s">
        <v>268</v>
      </c>
      <c r="C60" s="48" t="s">
        <v>269</v>
      </c>
      <c r="D60" s="48" t="s">
        <v>270</v>
      </c>
      <c r="E60" s="48" t="s">
        <v>271</v>
      </c>
    </row>
  </sheetData>
  <sheetProtection algorithmName="SHA-512" hashValue="8D6MPej7PG79bVtxmu/6SCujqbF5088Z0/0pTpI+bZhzGQGlBc0pr1tQlHOLhzEuOR4EXTIMDiIO1YMQOXWe7w==" saltValue="DjDjT36iEy9WO5ZpfhZtmw==" spinCount="100000" sheet="1" objects="1" scenarios="1"/>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参数表</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qwt</dc:creator>
  <cp:lastModifiedBy>sklqwt</cp:lastModifiedBy>
  <cp:lastPrinted>2017-01-11T22:31:16Z</cp:lastPrinted>
  <dcterms:created xsi:type="dcterms:W3CDTF">2016-01-07T02:12:00Z</dcterms:created>
  <dcterms:modified xsi:type="dcterms:W3CDTF">2017-01-11T22:45:03Z</dcterms:modified>
</cp:coreProperties>
</file>